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/>
  <bookViews>
    <workbookView xWindow="0" yWindow="0" windowWidth="22260" windowHeight="12645"/>
  </bookViews>
  <sheets>
    <sheet name="Лист ввода данных" sheetId="3" r:id="rId1"/>
    <sheet name="База Исходная" sheetId="1" r:id="rId2"/>
    <sheet name="База нужная" sheetId="5" r:id="rId3"/>
    <sheet name="Таблица  Исходная" sheetId="2" r:id="rId4"/>
  </sheets>
  <definedNames>
    <definedName name="_xlnm._FilterDatabase" localSheetId="3" hidden="1">'Таблица  Исходная'!$A$1:$H$181</definedName>
    <definedName name="Z_F595FB01_DD76_4EA2_85EE_ACE0A663EFAE_.wvu.Cols" localSheetId="1" hidden="1">'База Исходная'!$AA:$AA,'База Исходная'!$AM:$AM,'База Исходная'!$AS:$AS</definedName>
    <definedName name="Z_F595FB01_DD76_4EA2_85EE_ACE0A663EFAE_.wvu.Cols" localSheetId="2" hidden="1">'База нужная'!$AA:$AA,'База нужная'!$AM:$AM,'База нужная'!$AS:$AS</definedName>
    <definedName name="Z_F595FB01_DD76_4EA2_85EE_ACE0A663EFAE_.wvu.PrintArea" localSheetId="0" hidden="1">'Лист ввода данных'!$A$1:$W$27</definedName>
    <definedName name="_xlnm.Print_Area" localSheetId="0">'Лист ввода данных'!$A$1:$W$41</definedName>
    <definedName name="Товар_1">'Лист ввода данных'!$A$2:$E$13</definedName>
    <definedName name="Товар_2">'Лист ввода данных'!$G$2:$K$13</definedName>
    <definedName name="Товар3">'Лист ввода данных'!$M$2:$Q$13</definedName>
    <definedName name="Товар4">'Лист ввода данных'!$S$2:$W$13</definedName>
  </definedNames>
  <calcPr calcId="162913"/>
  <customWorkbookViews>
    <customWorkbookView name="2141234" guid="{F595FB01-DD76-4EA2-85EE-ACE0A663EFAE}" maximized="1" xWindow="-8" yWindow="-8" windowWidth="1616" windowHeight="876" activeSheetId="4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22" i="5" l="1"/>
  <c r="K222" i="5"/>
  <c r="H222" i="5"/>
  <c r="G222" i="5"/>
  <c r="F222" i="5"/>
  <c r="E222" i="5"/>
  <c r="D222" i="5"/>
  <c r="L221" i="5"/>
  <c r="K221" i="5"/>
  <c r="H221" i="5"/>
  <c r="G221" i="5"/>
  <c r="F221" i="5"/>
  <c r="E221" i="5"/>
  <c r="D221" i="5"/>
  <c r="L220" i="5"/>
  <c r="K220" i="5"/>
  <c r="H220" i="5"/>
  <c r="G220" i="5"/>
  <c r="F220" i="5"/>
  <c r="E220" i="5"/>
  <c r="D220" i="5"/>
  <c r="L219" i="5"/>
  <c r="K219" i="5"/>
  <c r="H219" i="5"/>
  <c r="G219" i="5"/>
  <c r="F219" i="5"/>
  <c r="E219" i="5"/>
  <c r="D219" i="5"/>
  <c r="L218" i="5"/>
  <c r="K218" i="5"/>
  <c r="H218" i="5"/>
  <c r="G218" i="5"/>
  <c r="F218" i="5"/>
  <c r="E218" i="5"/>
  <c r="D218" i="5"/>
  <c r="L217" i="5"/>
  <c r="K217" i="5"/>
  <c r="H217" i="5"/>
  <c r="G217" i="5"/>
  <c r="F217" i="5"/>
  <c r="E217" i="5"/>
  <c r="D217" i="5"/>
  <c r="L216" i="5"/>
  <c r="K216" i="5"/>
  <c r="H216" i="5"/>
  <c r="G216" i="5"/>
  <c r="F216" i="5"/>
  <c r="E216" i="5"/>
  <c r="D216" i="5"/>
  <c r="L215" i="5"/>
  <c r="K215" i="5"/>
  <c r="H215" i="5"/>
  <c r="G215" i="5"/>
  <c r="F215" i="5"/>
  <c r="E215" i="5"/>
  <c r="D215" i="5"/>
  <c r="L214" i="5"/>
  <c r="K214" i="5"/>
  <c r="H214" i="5"/>
  <c r="G214" i="5"/>
  <c r="F214" i="5"/>
  <c r="E214" i="5"/>
  <c r="D214" i="5"/>
  <c r="L213" i="5"/>
  <c r="K213" i="5"/>
  <c r="H213" i="5"/>
  <c r="G213" i="5"/>
  <c r="F213" i="5"/>
  <c r="E213" i="5"/>
  <c r="D213" i="5"/>
  <c r="B199" i="5"/>
  <c r="L196" i="5"/>
  <c r="K196" i="5"/>
  <c r="H196" i="5"/>
  <c r="G196" i="5"/>
  <c r="F196" i="5"/>
  <c r="E196" i="5"/>
  <c r="D196" i="5"/>
  <c r="L195" i="5"/>
  <c r="K195" i="5"/>
  <c r="H195" i="5"/>
  <c r="G195" i="5"/>
  <c r="F195" i="5"/>
  <c r="E195" i="5"/>
  <c r="D195" i="5"/>
  <c r="L194" i="5"/>
  <c r="K194" i="5"/>
  <c r="H194" i="5"/>
  <c r="G194" i="5"/>
  <c r="F194" i="5"/>
  <c r="E194" i="5"/>
  <c r="D194" i="5"/>
  <c r="L193" i="5"/>
  <c r="K193" i="5"/>
  <c r="H193" i="5"/>
  <c r="G193" i="5"/>
  <c r="F193" i="5"/>
  <c r="E193" i="5"/>
  <c r="D193" i="5"/>
  <c r="L192" i="5"/>
  <c r="K192" i="5"/>
  <c r="H192" i="5"/>
  <c r="G192" i="5"/>
  <c r="F192" i="5"/>
  <c r="E192" i="5"/>
  <c r="D192" i="5"/>
  <c r="L191" i="5"/>
  <c r="K191" i="5"/>
  <c r="H191" i="5"/>
  <c r="G191" i="5"/>
  <c r="F191" i="5"/>
  <c r="E191" i="5"/>
  <c r="D191" i="5"/>
  <c r="L190" i="5"/>
  <c r="K190" i="5"/>
  <c r="H190" i="5"/>
  <c r="G190" i="5"/>
  <c r="F190" i="5"/>
  <c r="E190" i="5"/>
  <c r="D190" i="5"/>
  <c r="L189" i="5"/>
  <c r="K189" i="5"/>
  <c r="H189" i="5"/>
  <c r="G189" i="5"/>
  <c r="F189" i="5"/>
  <c r="E189" i="5"/>
  <c r="D189" i="5"/>
  <c r="L188" i="5"/>
  <c r="K188" i="5"/>
  <c r="H188" i="5"/>
  <c r="G188" i="5"/>
  <c r="F188" i="5"/>
  <c r="E188" i="5"/>
  <c r="D188" i="5"/>
  <c r="L187" i="5"/>
  <c r="K187" i="5"/>
  <c r="H187" i="5"/>
  <c r="G187" i="5"/>
  <c r="F187" i="5"/>
  <c r="E187" i="5"/>
  <c r="D187" i="5"/>
  <c r="L186" i="5"/>
  <c r="K186" i="5"/>
  <c r="H186" i="5"/>
  <c r="G186" i="5"/>
  <c r="F186" i="5"/>
  <c r="E186" i="5"/>
  <c r="D186" i="5"/>
  <c r="L185" i="5"/>
  <c r="K185" i="5"/>
  <c r="H185" i="5"/>
  <c r="G185" i="5"/>
  <c r="F185" i="5"/>
  <c r="E185" i="5"/>
  <c r="D185" i="5"/>
  <c r="B185" i="5"/>
  <c r="B171" i="5"/>
  <c r="A171" i="5"/>
  <c r="A199" i="5" s="1"/>
  <c r="L168" i="5"/>
  <c r="K168" i="5"/>
  <c r="H168" i="5"/>
  <c r="G168" i="5"/>
  <c r="F168" i="5"/>
  <c r="E168" i="5"/>
  <c r="D168" i="5"/>
  <c r="L167" i="5"/>
  <c r="K167" i="5"/>
  <c r="H167" i="5"/>
  <c r="G167" i="5"/>
  <c r="F167" i="5"/>
  <c r="E167" i="5"/>
  <c r="D167" i="5"/>
  <c r="L166" i="5"/>
  <c r="K166" i="5"/>
  <c r="H166" i="5"/>
  <c r="G166" i="5"/>
  <c r="F166" i="5"/>
  <c r="E166" i="5"/>
  <c r="D166" i="5"/>
  <c r="L165" i="5"/>
  <c r="K165" i="5"/>
  <c r="H165" i="5"/>
  <c r="G165" i="5"/>
  <c r="F165" i="5"/>
  <c r="E165" i="5"/>
  <c r="D165" i="5"/>
  <c r="L164" i="5"/>
  <c r="K164" i="5"/>
  <c r="H164" i="5"/>
  <c r="G164" i="5"/>
  <c r="F164" i="5"/>
  <c r="E164" i="5"/>
  <c r="D164" i="5"/>
  <c r="L163" i="5"/>
  <c r="K163" i="5"/>
  <c r="H163" i="5"/>
  <c r="G163" i="5"/>
  <c r="F163" i="5"/>
  <c r="E163" i="5"/>
  <c r="D163" i="5"/>
  <c r="L162" i="5"/>
  <c r="K162" i="5"/>
  <c r="H162" i="5"/>
  <c r="G162" i="5"/>
  <c r="F162" i="5"/>
  <c r="E162" i="5"/>
  <c r="D162" i="5"/>
  <c r="L161" i="5"/>
  <c r="K161" i="5"/>
  <c r="H161" i="5"/>
  <c r="G161" i="5"/>
  <c r="F161" i="5"/>
  <c r="E161" i="5"/>
  <c r="D161" i="5"/>
  <c r="L160" i="5"/>
  <c r="K160" i="5"/>
  <c r="H160" i="5"/>
  <c r="G160" i="5"/>
  <c r="F160" i="5"/>
  <c r="E160" i="5"/>
  <c r="D160" i="5"/>
  <c r="L159" i="5"/>
  <c r="K159" i="5"/>
  <c r="H159" i="5"/>
  <c r="G159" i="5"/>
  <c r="F159" i="5"/>
  <c r="E159" i="5"/>
  <c r="D159" i="5"/>
  <c r="L158" i="5"/>
  <c r="K158" i="5"/>
  <c r="H158" i="5"/>
  <c r="G158" i="5"/>
  <c r="F158" i="5"/>
  <c r="E158" i="5"/>
  <c r="D158" i="5"/>
  <c r="L157" i="5"/>
  <c r="K157" i="5"/>
  <c r="H157" i="5"/>
  <c r="G157" i="5"/>
  <c r="F157" i="5"/>
  <c r="E157" i="5"/>
  <c r="D157" i="5"/>
  <c r="B143" i="5"/>
  <c r="L140" i="5"/>
  <c r="K140" i="5"/>
  <c r="H140" i="5"/>
  <c r="G140" i="5"/>
  <c r="F140" i="5"/>
  <c r="E140" i="5"/>
  <c r="D140" i="5"/>
  <c r="L139" i="5"/>
  <c r="K139" i="5"/>
  <c r="H139" i="5"/>
  <c r="G139" i="5"/>
  <c r="F139" i="5"/>
  <c r="E139" i="5"/>
  <c r="D139" i="5"/>
  <c r="L138" i="5"/>
  <c r="K138" i="5"/>
  <c r="H138" i="5"/>
  <c r="G138" i="5"/>
  <c r="F138" i="5"/>
  <c r="E138" i="5"/>
  <c r="D138" i="5"/>
  <c r="L137" i="5"/>
  <c r="K137" i="5"/>
  <c r="H137" i="5"/>
  <c r="G137" i="5"/>
  <c r="F137" i="5"/>
  <c r="E137" i="5"/>
  <c r="D137" i="5"/>
  <c r="L136" i="5"/>
  <c r="K136" i="5"/>
  <c r="H136" i="5"/>
  <c r="G136" i="5"/>
  <c r="F136" i="5"/>
  <c r="E136" i="5"/>
  <c r="D136" i="5"/>
  <c r="L135" i="5"/>
  <c r="K135" i="5"/>
  <c r="H135" i="5"/>
  <c r="G135" i="5"/>
  <c r="F135" i="5"/>
  <c r="E135" i="5"/>
  <c r="D135" i="5"/>
  <c r="L134" i="5"/>
  <c r="K134" i="5"/>
  <c r="H134" i="5"/>
  <c r="G134" i="5"/>
  <c r="F134" i="5"/>
  <c r="E134" i="5"/>
  <c r="D134" i="5"/>
  <c r="L133" i="5"/>
  <c r="K133" i="5"/>
  <c r="H133" i="5"/>
  <c r="G133" i="5"/>
  <c r="F133" i="5"/>
  <c r="E133" i="5"/>
  <c r="D133" i="5"/>
  <c r="L132" i="5"/>
  <c r="K132" i="5"/>
  <c r="H132" i="5"/>
  <c r="G132" i="5"/>
  <c r="F132" i="5"/>
  <c r="E132" i="5"/>
  <c r="D132" i="5"/>
  <c r="L131" i="5"/>
  <c r="K131" i="5"/>
  <c r="H131" i="5"/>
  <c r="G131" i="5"/>
  <c r="F131" i="5"/>
  <c r="E131" i="5"/>
  <c r="D131" i="5"/>
  <c r="L130" i="5"/>
  <c r="K130" i="5"/>
  <c r="H130" i="5"/>
  <c r="G130" i="5"/>
  <c r="F130" i="5"/>
  <c r="E130" i="5"/>
  <c r="D130" i="5"/>
  <c r="L129" i="5"/>
  <c r="K129" i="5"/>
  <c r="H129" i="5"/>
  <c r="G129" i="5"/>
  <c r="F129" i="5"/>
  <c r="E129" i="5"/>
  <c r="D129" i="5"/>
  <c r="B129" i="5"/>
  <c r="B115" i="5"/>
  <c r="A115" i="5"/>
  <c r="A143" i="5" s="1"/>
  <c r="B87" i="5"/>
  <c r="B73" i="5"/>
  <c r="B59" i="5"/>
  <c r="A59" i="5"/>
  <c r="A101" i="5" s="1"/>
  <c r="L56" i="5"/>
  <c r="K56" i="5"/>
  <c r="H56" i="5"/>
  <c r="J168" i="5" s="1"/>
  <c r="G56" i="5"/>
  <c r="F56" i="5"/>
  <c r="E56" i="5"/>
  <c r="D56" i="5"/>
  <c r="L55" i="5"/>
  <c r="K55" i="5"/>
  <c r="H55" i="5"/>
  <c r="G55" i="5"/>
  <c r="F55" i="5"/>
  <c r="E55" i="5"/>
  <c r="D55" i="5"/>
  <c r="L54" i="5"/>
  <c r="K54" i="5"/>
  <c r="H54" i="5"/>
  <c r="J222" i="5" s="1"/>
  <c r="G54" i="5"/>
  <c r="F54" i="5"/>
  <c r="E54" i="5"/>
  <c r="I54" i="5" s="1"/>
  <c r="D54" i="5"/>
  <c r="L53" i="5"/>
  <c r="K53" i="5"/>
  <c r="H53" i="5"/>
  <c r="G53" i="5"/>
  <c r="I165" i="5" s="1"/>
  <c r="F53" i="5"/>
  <c r="E53" i="5"/>
  <c r="D53" i="5"/>
  <c r="L52" i="5"/>
  <c r="K52" i="5"/>
  <c r="H52" i="5"/>
  <c r="J164" i="5" s="1"/>
  <c r="G52" i="5"/>
  <c r="F52" i="5"/>
  <c r="E52" i="5"/>
  <c r="D52" i="5"/>
  <c r="L51" i="5"/>
  <c r="K51" i="5"/>
  <c r="H51" i="5"/>
  <c r="G51" i="5"/>
  <c r="F51" i="5"/>
  <c r="E51" i="5"/>
  <c r="D51" i="5"/>
  <c r="L50" i="5"/>
  <c r="K50" i="5"/>
  <c r="H50" i="5"/>
  <c r="J218" i="5" s="1"/>
  <c r="G50" i="5"/>
  <c r="F50" i="5"/>
  <c r="E50" i="5"/>
  <c r="I50" i="5" s="1"/>
  <c r="D50" i="5"/>
  <c r="L49" i="5"/>
  <c r="K49" i="5"/>
  <c r="H49" i="5"/>
  <c r="G49" i="5"/>
  <c r="I161" i="5" s="1"/>
  <c r="F49" i="5"/>
  <c r="E49" i="5"/>
  <c r="D49" i="5"/>
  <c r="L48" i="5"/>
  <c r="K48" i="5"/>
  <c r="H48" i="5"/>
  <c r="J160" i="5" s="1"/>
  <c r="G48" i="5"/>
  <c r="F48" i="5"/>
  <c r="E48" i="5"/>
  <c r="D48" i="5"/>
  <c r="L47" i="5"/>
  <c r="K47" i="5"/>
  <c r="H47" i="5"/>
  <c r="G47" i="5"/>
  <c r="F47" i="5"/>
  <c r="E47" i="5"/>
  <c r="D47" i="5"/>
  <c r="L46" i="5"/>
  <c r="K46" i="5"/>
  <c r="H46" i="5"/>
  <c r="J214" i="5" s="1"/>
  <c r="G46" i="5"/>
  <c r="F46" i="5"/>
  <c r="E46" i="5"/>
  <c r="I46" i="5" s="1"/>
  <c r="D46" i="5"/>
  <c r="L45" i="5"/>
  <c r="K45" i="5"/>
  <c r="H45" i="5"/>
  <c r="J157" i="5" s="1"/>
  <c r="G45" i="5"/>
  <c r="I157" i="5" s="1"/>
  <c r="F45" i="5"/>
  <c r="E45" i="5"/>
  <c r="D45" i="5"/>
  <c r="A45" i="5"/>
  <c r="B31" i="5"/>
  <c r="L28" i="5"/>
  <c r="K28" i="5"/>
  <c r="H28" i="5"/>
  <c r="J140" i="5" s="1"/>
  <c r="G28" i="5"/>
  <c r="F28" i="5"/>
  <c r="E28" i="5"/>
  <c r="D28" i="5"/>
  <c r="L27" i="5"/>
  <c r="K27" i="5"/>
  <c r="H27" i="5"/>
  <c r="J139" i="5" s="1"/>
  <c r="G27" i="5"/>
  <c r="F27" i="5"/>
  <c r="E27" i="5"/>
  <c r="D27" i="5"/>
  <c r="L26" i="5"/>
  <c r="K26" i="5"/>
  <c r="H26" i="5"/>
  <c r="G26" i="5"/>
  <c r="F26" i="5"/>
  <c r="E26" i="5"/>
  <c r="D26" i="5"/>
  <c r="L25" i="5"/>
  <c r="K25" i="5"/>
  <c r="H25" i="5"/>
  <c r="G25" i="5"/>
  <c r="F25" i="5"/>
  <c r="E25" i="5"/>
  <c r="D25" i="5"/>
  <c r="L24" i="5"/>
  <c r="K24" i="5"/>
  <c r="H24" i="5"/>
  <c r="J136" i="5" s="1"/>
  <c r="G24" i="5"/>
  <c r="F24" i="5"/>
  <c r="E24" i="5"/>
  <c r="D24" i="5"/>
  <c r="L23" i="5"/>
  <c r="K23" i="5"/>
  <c r="H23" i="5"/>
  <c r="J135" i="5" s="1"/>
  <c r="G23" i="5"/>
  <c r="F23" i="5"/>
  <c r="E23" i="5"/>
  <c r="D23" i="5"/>
  <c r="L22" i="5"/>
  <c r="K22" i="5"/>
  <c r="H22" i="5"/>
  <c r="G22" i="5"/>
  <c r="F22" i="5"/>
  <c r="E22" i="5"/>
  <c r="D22" i="5"/>
  <c r="L21" i="5"/>
  <c r="K21" i="5"/>
  <c r="H21" i="5"/>
  <c r="G21" i="5"/>
  <c r="F21" i="5"/>
  <c r="E21" i="5"/>
  <c r="D21" i="5"/>
  <c r="L20" i="5"/>
  <c r="K20" i="5"/>
  <c r="H20" i="5"/>
  <c r="J132" i="5" s="1"/>
  <c r="G20" i="5"/>
  <c r="F20" i="5"/>
  <c r="E20" i="5"/>
  <c r="D20" i="5"/>
  <c r="L19" i="5"/>
  <c r="K19" i="5"/>
  <c r="H19" i="5"/>
  <c r="J131" i="5" s="1"/>
  <c r="G19" i="5"/>
  <c r="F19" i="5"/>
  <c r="E19" i="5"/>
  <c r="D19" i="5"/>
  <c r="L18" i="5"/>
  <c r="K18" i="5"/>
  <c r="H18" i="5"/>
  <c r="G18" i="5"/>
  <c r="F18" i="5"/>
  <c r="E18" i="5"/>
  <c r="D18" i="5"/>
  <c r="L17" i="5"/>
  <c r="K17" i="5"/>
  <c r="H17" i="5"/>
  <c r="G17" i="5"/>
  <c r="F17" i="5"/>
  <c r="E17" i="5"/>
  <c r="D17" i="5"/>
  <c r="B17" i="5"/>
  <c r="A17" i="5"/>
  <c r="B3" i="5"/>
  <c r="A3" i="5"/>
  <c r="A31" i="5" s="1"/>
  <c r="F1" i="5"/>
  <c r="D1" i="5"/>
  <c r="B20" i="3"/>
  <c r="I3" i="3"/>
  <c r="I4" i="3" s="1"/>
  <c r="I5" i="3" s="1"/>
  <c r="I6" i="3" s="1"/>
  <c r="I7" i="3" s="1"/>
  <c r="I8" i="3" s="1"/>
  <c r="I9" i="3" s="1"/>
  <c r="I10" i="3" s="1"/>
  <c r="I11" i="3" s="1"/>
  <c r="I12" i="3" s="1"/>
  <c r="I13" i="3" s="1"/>
  <c r="U2" i="3"/>
  <c r="U3" i="3" s="1"/>
  <c r="U4" i="3" s="1"/>
  <c r="U5" i="3" s="1"/>
  <c r="U6" i="3" s="1"/>
  <c r="U7" i="3" s="1"/>
  <c r="U8" i="3" s="1"/>
  <c r="U9" i="3" s="1"/>
  <c r="U10" i="3" s="1"/>
  <c r="U11" i="3" s="1"/>
  <c r="U12" i="3" s="1"/>
  <c r="U13" i="3" s="1"/>
  <c r="J161" i="5" l="1"/>
  <c r="J165" i="5"/>
  <c r="I218" i="5"/>
  <c r="I222" i="5"/>
  <c r="I129" i="5"/>
  <c r="I133" i="5"/>
  <c r="I137" i="5"/>
  <c r="I213" i="5"/>
  <c r="I217" i="5"/>
  <c r="I221" i="5"/>
  <c r="A213" i="5"/>
  <c r="J185" i="5"/>
  <c r="I132" i="5"/>
  <c r="J189" i="5"/>
  <c r="I136" i="5"/>
  <c r="J193" i="5"/>
  <c r="I140" i="5"/>
  <c r="I158" i="5"/>
  <c r="I162" i="5"/>
  <c r="I166" i="5"/>
  <c r="I168" i="5"/>
  <c r="A185" i="5"/>
  <c r="I214" i="5"/>
  <c r="I196" i="5"/>
  <c r="J46" i="5"/>
  <c r="J159" i="5"/>
  <c r="J187" i="5"/>
  <c r="I17" i="5"/>
  <c r="J21" i="5"/>
  <c r="J134" i="5"/>
  <c r="J220" i="5"/>
  <c r="J17" i="5"/>
  <c r="J130" i="5"/>
  <c r="J191" i="5"/>
  <c r="J195" i="5"/>
  <c r="J50" i="5"/>
  <c r="J163" i="5"/>
  <c r="J196" i="5"/>
  <c r="J221" i="5"/>
  <c r="I21" i="5"/>
  <c r="I188" i="5"/>
  <c r="I25" i="5"/>
  <c r="J25" i="5"/>
  <c r="J138" i="5"/>
  <c r="J54" i="5"/>
  <c r="J167" i="5"/>
  <c r="J192" i="5"/>
  <c r="I193" i="5"/>
  <c r="J217" i="5"/>
  <c r="I192" i="5"/>
  <c r="J216" i="5"/>
  <c r="J188" i="5"/>
  <c r="I189" i="5"/>
  <c r="J213" i="5"/>
  <c r="I185" i="5"/>
  <c r="I18" i="5"/>
  <c r="I51" i="5"/>
  <c r="J22" i="5"/>
  <c r="I23" i="5"/>
  <c r="J26" i="5"/>
  <c r="I27" i="5"/>
  <c r="J51" i="5"/>
  <c r="I52" i="5"/>
  <c r="J55" i="5"/>
  <c r="I56" i="5"/>
  <c r="I186" i="5"/>
  <c r="I190" i="5"/>
  <c r="J19" i="5"/>
  <c r="I20" i="5"/>
  <c r="J23" i="5"/>
  <c r="I24" i="5"/>
  <c r="J27" i="5"/>
  <c r="I28" i="5"/>
  <c r="I45" i="5"/>
  <c r="J48" i="5"/>
  <c r="I49" i="5"/>
  <c r="J52" i="5"/>
  <c r="I53" i="5"/>
  <c r="J56" i="5"/>
  <c r="A129" i="5"/>
  <c r="J129" i="5"/>
  <c r="I130" i="5"/>
  <c r="J133" i="5"/>
  <c r="I134" i="5"/>
  <c r="J137" i="5"/>
  <c r="I138" i="5"/>
  <c r="A157" i="5"/>
  <c r="J158" i="5"/>
  <c r="I159" i="5"/>
  <c r="J162" i="5"/>
  <c r="I163" i="5"/>
  <c r="J166" i="5"/>
  <c r="I167" i="5"/>
  <c r="J186" i="5"/>
  <c r="I187" i="5"/>
  <c r="J190" i="5"/>
  <c r="I191" i="5"/>
  <c r="J194" i="5"/>
  <c r="I195" i="5"/>
  <c r="J215" i="5"/>
  <c r="I216" i="5"/>
  <c r="J219" i="5"/>
  <c r="I220" i="5"/>
  <c r="I22" i="5"/>
  <c r="I26" i="5"/>
  <c r="I47" i="5"/>
  <c r="I55" i="5"/>
  <c r="J18" i="5"/>
  <c r="I19" i="5"/>
  <c r="J47" i="5"/>
  <c r="I48" i="5"/>
  <c r="A87" i="5"/>
  <c r="I194" i="5"/>
  <c r="I215" i="5"/>
  <c r="I219" i="5"/>
  <c r="J20" i="5"/>
  <c r="J24" i="5"/>
  <c r="J28" i="5"/>
  <c r="J45" i="5"/>
  <c r="J49" i="5"/>
  <c r="J53" i="5"/>
  <c r="A73" i="5"/>
  <c r="I131" i="5"/>
  <c r="I135" i="5"/>
  <c r="I139" i="5"/>
  <c r="I160" i="5"/>
  <c r="I164" i="5"/>
  <c r="C180" i="2"/>
  <c r="D180" i="2"/>
  <c r="E180" i="2"/>
  <c r="F180" i="2"/>
  <c r="G180" i="2"/>
  <c r="H180" i="2"/>
  <c r="C181" i="2"/>
  <c r="D181" i="2"/>
  <c r="E181" i="2"/>
  <c r="F181" i="2"/>
  <c r="G181" i="2"/>
  <c r="H181" i="2"/>
  <c r="B170" i="2"/>
  <c r="B171" i="2" s="1"/>
  <c r="B172" i="2" s="1"/>
  <c r="B173" i="2" s="1"/>
  <c r="B174" i="2" s="1"/>
  <c r="B175" i="2" s="1"/>
  <c r="B176" i="2" s="1"/>
  <c r="B177" i="2" s="1"/>
  <c r="B178" i="2" s="1"/>
  <c r="B179" i="2" s="1"/>
  <c r="B180" i="2" s="1"/>
  <c r="B181" i="2" s="1"/>
  <c r="D167" i="1"/>
  <c r="C135" i="2" s="1"/>
  <c r="E167" i="1"/>
  <c r="D135" i="2" s="1"/>
  <c r="G167" i="1"/>
  <c r="H167" i="1"/>
  <c r="K167" i="1"/>
  <c r="G135" i="2" s="1"/>
  <c r="L167" i="1"/>
  <c r="H135" i="2" s="1"/>
  <c r="D168" i="1"/>
  <c r="C136" i="2" s="1"/>
  <c r="E168" i="1"/>
  <c r="D136" i="2" s="1"/>
  <c r="G168" i="1"/>
  <c r="H168" i="1"/>
  <c r="K168" i="1"/>
  <c r="G136" i="2" s="1"/>
  <c r="L168" i="1"/>
  <c r="H136" i="2" s="1"/>
  <c r="B125" i="2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43" i="1"/>
  <c r="B114" i="2" s="1"/>
  <c r="B115" i="2" s="1"/>
  <c r="G90" i="2"/>
  <c r="H90" i="2"/>
  <c r="C91" i="2"/>
  <c r="D91" i="2"/>
  <c r="G91" i="2"/>
  <c r="H91" i="2"/>
  <c r="C90" i="2"/>
  <c r="D90" i="2"/>
  <c r="B80" i="2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199" i="1"/>
  <c r="B159" i="2" s="1"/>
  <c r="B160" i="2" s="1"/>
  <c r="B161" i="2" s="1"/>
  <c r="B162" i="2" s="1"/>
  <c r="B163" i="2" s="1"/>
  <c r="B164" i="2" s="1"/>
  <c r="B165" i="2" s="1"/>
  <c r="B166" i="2" s="1"/>
  <c r="B167" i="2" s="1"/>
  <c r="B168" i="2" s="1"/>
  <c r="B169" i="2" s="1"/>
  <c r="B87" i="1"/>
  <c r="B69" i="2" s="1"/>
  <c r="B70" i="2" s="1"/>
  <c r="B31" i="1"/>
  <c r="B24" i="2" s="1"/>
  <c r="E55" i="1"/>
  <c r="G55" i="1"/>
  <c r="H55" i="1"/>
  <c r="K55" i="1"/>
  <c r="G45" i="2" s="1"/>
  <c r="L55" i="1"/>
  <c r="H45" i="2" s="1"/>
  <c r="E56" i="1"/>
  <c r="G56" i="1"/>
  <c r="H56" i="1"/>
  <c r="K56" i="1"/>
  <c r="G46" i="2" s="1"/>
  <c r="L56" i="1"/>
  <c r="H46" i="2" s="1"/>
  <c r="C47" i="2"/>
  <c r="F1" i="1"/>
  <c r="D1" i="1"/>
  <c r="A171" i="1"/>
  <c r="A213" i="1" s="1"/>
  <c r="A115" i="1"/>
  <c r="A157" i="1" s="1"/>
  <c r="A59" i="1"/>
  <c r="A73" i="1" s="1"/>
  <c r="L222" i="1"/>
  <c r="H179" i="2" s="1"/>
  <c r="K222" i="1"/>
  <c r="G179" i="2" s="1"/>
  <c r="H222" i="1"/>
  <c r="G222" i="1"/>
  <c r="E222" i="1"/>
  <c r="D179" i="2" s="1"/>
  <c r="L221" i="1"/>
  <c r="H178" i="2" s="1"/>
  <c r="K221" i="1"/>
  <c r="G178" i="2" s="1"/>
  <c r="H221" i="1"/>
  <c r="G221" i="1"/>
  <c r="E221" i="1"/>
  <c r="D178" i="2" s="1"/>
  <c r="L220" i="1"/>
  <c r="H177" i="2" s="1"/>
  <c r="K220" i="1"/>
  <c r="G177" i="2" s="1"/>
  <c r="H220" i="1"/>
  <c r="G220" i="1"/>
  <c r="E220" i="1"/>
  <c r="D177" i="2" s="1"/>
  <c r="L219" i="1"/>
  <c r="H176" i="2" s="1"/>
  <c r="K219" i="1"/>
  <c r="G176" i="2" s="1"/>
  <c r="H219" i="1"/>
  <c r="G219" i="1"/>
  <c r="E219" i="1"/>
  <c r="D176" i="2" s="1"/>
  <c r="L218" i="1"/>
  <c r="H175" i="2" s="1"/>
  <c r="K218" i="1"/>
  <c r="G175" i="2" s="1"/>
  <c r="H218" i="1"/>
  <c r="G218" i="1"/>
  <c r="E218" i="1"/>
  <c r="D175" i="2" s="1"/>
  <c r="L217" i="1"/>
  <c r="H174" i="2" s="1"/>
  <c r="K217" i="1"/>
  <c r="G174" i="2" s="1"/>
  <c r="H217" i="1"/>
  <c r="G217" i="1"/>
  <c r="E217" i="1"/>
  <c r="D174" i="2" s="1"/>
  <c r="L216" i="1"/>
  <c r="H173" i="2" s="1"/>
  <c r="K216" i="1"/>
  <c r="G173" i="2" s="1"/>
  <c r="H216" i="1"/>
  <c r="G216" i="1"/>
  <c r="E216" i="1"/>
  <c r="D173" i="2" s="1"/>
  <c r="L215" i="1"/>
  <c r="H172" i="2" s="1"/>
  <c r="K215" i="1"/>
  <c r="G172" i="2" s="1"/>
  <c r="H215" i="1"/>
  <c r="G215" i="1"/>
  <c r="E215" i="1"/>
  <c r="D172" i="2" s="1"/>
  <c r="L214" i="1"/>
  <c r="H171" i="2" s="1"/>
  <c r="K214" i="1"/>
  <c r="G171" i="2" s="1"/>
  <c r="H214" i="1"/>
  <c r="G214" i="1"/>
  <c r="E214" i="1"/>
  <c r="D171" i="2" s="1"/>
  <c r="L213" i="1"/>
  <c r="H170" i="2" s="1"/>
  <c r="K213" i="1"/>
  <c r="G170" i="2" s="1"/>
  <c r="H213" i="1"/>
  <c r="G213" i="1"/>
  <c r="E213" i="1"/>
  <c r="D170" i="2" s="1"/>
  <c r="H169" i="2"/>
  <c r="G169" i="2"/>
  <c r="D169" i="2"/>
  <c r="H168" i="2"/>
  <c r="G168" i="2"/>
  <c r="D168" i="2"/>
  <c r="H167" i="2"/>
  <c r="G167" i="2"/>
  <c r="D167" i="2"/>
  <c r="H166" i="2"/>
  <c r="G166" i="2"/>
  <c r="D166" i="2"/>
  <c r="H165" i="2"/>
  <c r="G165" i="2"/>
  <c r="D165" i="2"/>
  <c r="H164" i="2"/>
  <c r="G164" i="2"/>
  <c r="D164" i="2"/>
  <c r="H163" i="2"/>
  <c r="G163" i="2"/>
  <c r="D163" i="2"/>
  <c r="H162" i="2"/>
  <c r="G162" i="2"/>
  <c r="D162" i="2"/>
  <c r="H161" i="2"/>
  <c r="G161" i="2"/>
  <c r="D161" i="2"/>
  <c r="H160" i="2"/>
  <c r="G160" i="2"/>
  <c r="D160" i="2"/>
  <c r="H159" i="2"/>
  <c r="G159" i="2"/>
  <c r="D159" i="2"/>
  <c r="L196" i="1"/>
  <c r="K196" i="1"/>
  <c r="H196" i="1"/>
  <c r="G196" i="1"/>
  <c r="E196" i="1"/>
  <c r="L195" i="1"/>
  <c r="H158" i="2" s="1"/>
  <c r="K195" i="1"/>
  <c r="G158" i="2" s="1"/>
  <c r="H195" i="1"/>
  <c r="G195" i="1"/>
  <c r="E195" i="1"/>
  <c r="D158" i="2" s="1"/>
  <c r="L194" i="1"/>
  <c r="H157" i="2" s="1"/>
  <c r="K194" i="1"/>
  <c r="G157" i="2" s="1"/>
  <c r="H194" i="1"/>
  <c r="G194" i="1"/>
  <c r="E194" i="1"/>
  <c r="D157" i="2" s="1"/>
  <c r="L193" i="1"/>
  <c r="H156" i="2" s="1"/>
  <c r="K193" i="1"/>
  <c r="G156" i="2" s="1"/>
  <c r="H193" i="1"/>
  <c r="G193" i="1"/>
  <c r="E193" i="1"/>
  <c r="D156" i="2" s="1"/>
  <c r="L192" i="1"/>
  <c r="H155" i="2" s="1"/>
  <c r="K192" i="1"/>
  <c r="G155" i="2" s="1"/>
  <c r="H192" i="1"/>
  <c r="G192" i="1"/>
  <c r="E192" i="1"/>
  <c r="D155" i="2" s="1"/>
  <c r="L191" i="1"/>
  <c r="H154" i="2" s="1"/>
  <c r="K191" i="1"/>
  <c r="G154" i="2" s="1"/>
  <c r="H191" i="1"/>
  <c r="G191" i="1"/>
  <c r="E191" i="1"/>
  <c r="D154" i="2" s="1"/>
  <c r="L190" i="1"/>
  <c r="H153" i="2" s="1"/>
  <c r="K190" i="1"/>
  <c r="G153" i="2" s="1"/>
  <c r="H190" i="1"/>
  <c r="G190" i="1"/>
  <c r="E190" i="1"/>
  <c r="D153" i="2" s="1"/>
  <c r="L189" i="1"/>
  <c r="H152" i="2" s="1"/>
  <c r="K189" i="1"/>
  <c r="G152" i="2" s="1"/>
  <c r="H189" i="1"/>
  <c r="G189" i="1"/>
  <c r="E189" i="1"/>
  <c r="D152" i="2" s="1"/>
  <c r="L188" i="1"/>
  <c r="H151" i="2" s="1"/>
  <c r="K188" i="1"/>
  <c r="G151" i="2" s="1"/>
  <c r="H188" i="1"/>
  <c r="G188" i="1"/>
  <c r="E188" i="1"/>
  <c r="D151" i="2" s="1"/>
  <c r="L187" i="1"/>
  <c r="H150" i="2" s="1"/>
  <c r="K187" i="1"/>
  <c r="G150" i="2" s="1"/>
  <c r="H187" i="1"/>
  <c r="G187" i="1"/>
  <c r="E187" i="1"/>
  <c r="D150" i="2" s="1"/>
  <c r="L186" i="1"/>
  <c r="H149" i="2" s="1"/>
  <c r="K186" i="1"/>
  <c r="G149" i="2" s="1"/>
  <c r="H186" i="1"/>
  <c r="G186" i="1"/>
  <c r="E186" i="1"/>
  <c r="D149" i="2" s="1"/>
  <c r="L185" i="1"/>
  <c r="H148" i="2" s="1"/>
  <c r="K185" i="1"/>
  <c r="G148" i="2" s="1"/>
  <c r="H185" i="1"/>
  <c r="G185" i="1"/>
  <c r="E185" i="1"/>
  <c r="D148" i="2" s="1"/>
  <c r="B185" i="1"/>
  <c r="B148" i="2" s="1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H147" i="2"/>
  <c r="G147" i="2"/>
  <c r="D147" i="2"/>
  <c r="C147" i="2"/>
  <c r="H146" i="2"/>
  <c r="G146" i="2"/>
  <c r="D146" i="2"/>
  <c r="C146" i="2"/>
  <c r="H145" i="2"/>
  <c r="G145" i="2"/>
  <c r="D145" i="2"/>
  <c r="C145" i="2"/>
  <c r="H144" i="2"/>
  <c r="G144" i="2"/>
  <c r="D144" i="2"/>
  <c r="C144" i="2"/>
  <c r="H143" i="2"/>
  <c r="G143" i="2"/>
  <c r="D143" i="2"/>
  <c r="C143" i="2"/>
  <c r="H142" i="2"/>
  <c r="G142" i="2"/>
  <c r="D142" i="2"/>
  <c r="C142" i="2"/>
  <c r="H141" i="2"/>
  <c r="G141" i="2"/>
  <c r="D141" i="2"/>
  <c r="C141" i="2"/>
  <c r="H140" i="2"/>
  <c r="G140" i="2"/>
  <c r="D140" i="2"/>
  <c r="C140" i="2"/>
  <c r="H139" i="2"/>
  <c r="G139" i="2"/>
  <c r="D139" i="2"/>
  <c r="C139" i="2"/>
  <c r="H138" i="2"/>
  <c r="G138" i="2"/>
  <c r="D138" i="2"/>
  <c r="C138" i="2"/>
  <c r="H137" i="2"/>
  <c r="G137" i="2"/>
  <c r="D137" i="2"/>
  <c r="C137" i="2"/>
  <c r="B171" i="1"/>
  <c r="B137" i="2" s="1"/>
  <c r="B138" i="2" s="1"/>
  <c r="B139" i="2" s="1"/>
  <c r="B140" i="2" s="1"/>
  <c r="B141" i="2" s="1"/>
  <c r="B142" i="2" s="1"/>
  <c r="B143" i="2" s="1"/>
  <c r="B144" i="2" s="1"/>
  <c r="B145" i="2" s="1"/>
  <c r="B146" i="2" s="1"/>
  <c r="B147" i="2" s="1"/>
  <c r="L166" i="1"/>
  <c r="H134" i="2" s="1"/>
  <c r="K166" i="1"/>
  <c r="G134" i="2" s="1"/>
  <c r="H166" i="1"/>
  <c r="G166" i="1"/>
  <c r="E166" i="1"/>
  <c r="D134" i="2" s="1"/>
  <c r="L165" i="1"/>
  <c r="H133" i="2" s="1"/>
  <c r="K165" i="1"/>
  <c r="G133" i="2" s="1"/>
  <c r="H165" i="1"/>
  <c r="G165" i="1"/>
  <c r="E165" i="1"/>
  <c r="D133" i="2" s="1"/>
  <c r="L164" i="1"/>
  <c r="H132" i="2" s="1"/>
  <c r="K164" i="1"/>
  <c r="G132" i="2" s="1"/>
  <c r="H164" i="1"/>
  <c r="G164" i="1"/>
  <c r="E164" i="1"/>
  <c r="D132" i="2" s="1"/>
  <c r="L163" i="1"/>
  <c r="H131" i="2" s="1"/>
  <c r="K163" i="1"/>
  <c r="G131" i="2" s="1"/>
  <c r="H163" i="1"/>
  <c r="G163" i="1"/>
  <c r="E163" i="1"/>
  <c r="D131" i="2" s="1"/>
  <c r="L162" i="1"/>
  <c r="H130" i="2" s="1"/>
  <c r="K162" i="1"/>
  <c r="G130" i="2" s="1"/>
  <c r="H162" i="1"/>
  <c r="G162" i="1"/>
  <c r="E162" i="1"/>
  <c r="D130" i="2" s="1"/>
  <c r="L161" i="1"/>
  <c r="H129" i="2" s="1"/>
  <c r="K161" i="1"/>
  <c r="G129" i="2" s="1"/>
  <c r="H161" i="1"/>
  <c r="G161" i="1"/>
  <c r="E161" i="1"/>
  <c r="D129" i="2" s="1"/>
  <c r="L160" i="1"/>
  <c r="H128" i="2" s="1"/>
  <c r="K160" i="1"/>
  <c r="G128" i="2" s="1"/>
  <c r="H160" i="1"/>
  <c r="G160" i="1"/>
  <c r="E160" i="1"/>
  <c r="D128" i="2" s="1"/>
  <c r="L159" i="1"/>
  <c r="H127" i="2" s="1"/>
  <c r="K159" i="1"/>
  <c r="G127" i="2" s="1"/>
  <c r="H159" i="1"/>
  <c r="G159" i="1"/>
  <c r="E159" i="1"/>
  <c r="D127" i="2" s="1"/>
  <c r="L158" i="1"/>
  <c r="H126" i="2" s="1"/>
  <c r="K158" i="1"/>
  <c r="G126" i="2" s="1"/>
  <c r="H158" i="1"/>
  <c r="G158" i="1"/>
  <c r="E158" i="1"/>
  <c r="D126" i="2" s="1"/>
  <c r="L157" i="1"/>
  <c r="H125" i="2" s="1"/>
  <c r="K157" i="1"/>
  <c r="G125" i="2" s="1"/>
  <c r="H157" i="1"/>
  <c r="G157" i="1"/>
  <c r="E157" i="1"/>
  <c r="D125" i="2" s="1"/>
  <c r="H124" i="2"/>
  <c r="G124" i="2"/>
  <c r="D124" i="2"/>
  <c r="H123" i="2"/>
  <c r="G123" i="2"/>
  <c r="D123" i="2"/>
  <c r="H122" i="2"/>
  <c r="G122" i="2"/>
  <c r="D122" i="2"/>
  <c r="H121" i="2"/>
  <c r="G121" i="2"/>
  <c r="D121" i="2"/>
  <c r="H120" i="2"/>
  <c r="G120" i="2"/>
  <c r="D120" i="2"/>
  <c r="H119" i="2"/>
  <c r="G119" i="2"/>
  <c r="D119" i="2"/>
  <c r="H118" i="2"/>
  <c r="G118" i="2"/>
  <c r="D118" i="2"/>
  <c r="H117" i="2"/>
  <c r="G117" i="2"/>
  <c r="D117" i="2"/>
  <c r="H116" i="2"/>
  <c r="G116" i="2"/>
  <c r="D116" i="2"/>
  <c r="H115" i="2"/>
  <c r="G115" i="2"/>
  <c r="D115" i="2"/>
  <c r="H114" i="2"/>
  <c r="G114" i="2"/>
  <c r="D114" i="2"/>
  <c r="L140" i="1"/>
  <c r="K140" i="1"/>
  <c r="H140" i="1"/>
  <c r="G140" i="1"/>
  <c r="E140" i="1"/>
  <c r="L139" i="1"/>
  <c r="H113" i="2" s="1"/>
  <c r="K139" i="1"/>
  <c r="G113" i="2" s="1"/>
  <c r="H139" i="1"/>
  <c r="G139" i="1"/>
  <c r="E139" i="1"/>
  <c r="D113" i="2" s="1"/>
  <c r="L138" i="1"/>
  <c r="H112" i="2" s="1"/>
  <c r="K138" i="1"/>
  <c r="G112" i="2" s="1"/>
  <c r="H138" i="1"/>
  <c r="G138" i="1"/>
  <c r="E138" i="1"/>
  <c r="D112" i="2" s="1"/>
  <c r="L137" i="1"/>
  <c r="H111" i="2" s="1"/>
  <c r="K137" i="1"/>
  <c r="G111" i="2" s="1"/>
  <c r="H137" i="1"/>
  <c r="G137" i="1"/>
  <c r="E137" i="1"/>
  <c r="D111" i="2" s="1"/>
  <c r="L136" i="1"/>
  <c r="H110" i="2" s="1"/>
  <c r="K136" i="1"/>
  <c r="G110" i="2" s="1"/>
  <c r="H136" i="1"/>
  <c r="G136" i="1"/>
  <c r="E136" i="1"/>
  <c r="D110" i="2" s="1"/>
  <c r="L135" i="1"/>
  <c r="H109" i="2" s="1"/>
  <c r="K135" i="1"/>
  <c r="G109" i="2" s="1"/>
  <c r="H135" i="1"/>
  <c r="G135" i="1"/>
  <c r="E135" i="1"/>
  <c r="D109" i="2" s="1"/>
  <c r="L134" i="1"/>
  <c r="H108" i="2" s="1"/>
  <c r="K134" i="1"/>
  <c r="G108" i="2" s="1"/>
  <c r="H134" i="1"/>
  <c r="G134" i="1"/>
  <c r="E134" i="1"/>
  <c r="D108" i="2" s="1"/>
  <c r="L133" i="1"/>
  <c r="H107" i="2" s="1"/>
  <c r="K133" i="1"/>
  <c r="G107" i="2" s="1"/>
  <c r="H133" i="1"/>
  <c r="G133" i="1"/>
  <c r="E133" i="1"/>
  <c r="D107" i="2" s="1"/>
  <c r="L132" i="1"/>
  <c r="H106" i="2" s="1"/>
  <c r="K132" i="1"/>
  <c r="G106" i="2" s="1"/>
  <c r="H132" i="1"/>
  <c r="G132" i="1"/>
  <c r="E132" i="1"/>
  <c r="D106" i="2" s="1"/>
  <c r="L131" i="1"/>
  <c r="H105" i="2" s="1"/>
  <c r="K131" i="1"/>
  <c r="G105" i="2" s="1"/>
  <c r="H131" i="1"/>
  <c r="G131" i="1"/>
  <c r="E131" i="1"/>
  <c r="D105" i="2" s="1"/>
  <c r="L130" i="1"/>
  <c r="H104" i="2" s="1"/>
  <c r="K130" i="1"/>
  <c r="G104" i="2" s="1"/>
  <c r="H130" i="1"/>
  <c r="G130" i="1"/>
  <c r="E130" i="1"/>
  <c r="D104" i="2" s="1"/>
  <c r="L129" i="1"/>
  <c r="H103" i="2" s="1"/>
  <c r="K129" i="1"/>
  <c r="G103" i="2" s="1"/>
  <c r="H129" i="1"/>
  <c r="G129" i="1"/>
  <c r="E129" i="1"/>
  <c r="D103" i="2" s="1"/>
  <c r="B129" i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H102" i="2"/>
  <c r="G102" i="2"/>
  <c r="D102" i="2"/>
  <c r="C102" i="2"/>
  <c r="H101" i="2"/>
  <c r="G101" i="2"/>
  <c r="D101" i="2"/>
  <c r="C101" i="2"/>
  <c r="H100" i="2"/>
  <c r="G100" i="2"/>
  <c r="D100" i="2"/>
  <c r="C100" i="2"/>
  <c r="H99" i="2"/>
  <c r="G99" i="2"/>
  <c r="D99" i="2"/>
  <c r="C99" i="2"/>
  <c r="H98" i="2"/>
  <c r="G98" i="2"/>
  <c r="D98" i="2"/>
  <c r="C98" i="2"/>
  <c r="H97" i="2"/>
  <c r="G97" i="2"/>
  <c r="D97" i="2"/>
  <c r="C97" i="2"/>
  <c r="H96" i="2"/>
  <c r="G96" i="2"/>
  <c r="D96" i="2"/>
  <c r="C96" i="2"/>
  <c r="H95" i="2"/>
  <c r="G95" i="2"/>
  <c r="D95" i="2"/>
  <c r="C95" i="2"/>
  <c r="H94" i="2"/>
  <c r="G94" i="2"/>
  <c r="D94" i="2"/>
  <c r="C94" i="2"/>
  <c r="H93" i="2"/>
  <c r="G93" i="2"/>
  <c r="D93" i="2"/>
  <c r="C93" i="2"/>
  <c r="H92" i="2"/>
  <c r="G92" i="2"/>
  <c r="D92" i="2"/>
  <c r="C92" i="2"/>
  <c r="B115" i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H89" i="2"/>
  <c r="G89" i="2"/>
  <c r="D89" i="2"/>
  <c r="H88" i="2"/>
  <c r="G88" i="2"/>
  <c r="D88" i="2"/>
  <c r="H87" i="2"/>
  <c r="G87" i="2"/>
  <c r="D87" i="2"/>
  <c r="H86" i="2"/>
  <c r="G86" i="2"/>
  <c r="D86" i="2"/>
  <c r="H85" i="2"/>
  <c r="G85" i="2"/>
  <c r="D85" i="2"/>
  <c r="H84" i="2"/>
  <c r="G84" i="2"/>
  <c r="D84" i="2"/>
  <c r="H83" i="2"/>
  <c r="G83" i="2"/>
  <c r="D83" i="2"/>
  <c r="H82" i="2"/>
  <c r="G82" i="2"/>
  <c r="D82" i="2"/>
  <c r="H81" i="2"/>
  <c r="G81" i="2"/>
  <c r="D81" i="2"/>
  <c r="H80" i="2"/>
  <c r="G80" i="2"/>
  <c r="D80" i="2"/>
  <c r="H79" i="2"/>
  <c r="G79" i="2"/>
  <c r="D79" i="2"/>
  <c r="H78" i="2"/>
  <c r="G78" i="2"/>
  <c r="D78" i="2"/>
  <c r="H77" i="2"/>
  <c r="G77" i="2"/>
  <c r="D77" i="2"/>
  <c r="H76" i="2"/>
  <c r="G76" i="2"/>
  <c r="D76" i="2"/>
  <c r="H75" i="2"/>
  <c r="G75" i="2"/>
  <c r="D75" i="2"/>
  <c r="H74" i="2"/>
  <c r="G74" i="2"/>
  <c r="D74" i="2"/>
  <c r="H73" i="2"/>
  <c r="G73" i="2"/>
  <c r="D73" i="2"/>
  <c r="H72" i="2"/>
  <c r="G72" i="2"/>
  <c r="D72" i="2"/>
  <c r="H71" i="2"/>
  <c r="G71" i="2"/>
  <c r="D71" i="2"/>
  <c r="H70" i="2"/>
  <c r="G70" i="2"/>
  <c r="D70" i="2"/>
  <c r="H69" i="2"/>
  <c r="G69" i="2"/>
  <c r="D69" i="2"/>
  <c r="H68" i="2"/>
  <c r="G68" i="2"/>
  <c r="D68" i="2"/>
  <c r="H67" i="2"/>
  <c r="G67" i="2"/>
  <c r="D67" i="2"/>
  <c r="H66" i="2"/>
  <c r="G66" i="2"/>
  <c r="D66" i="2"/>
  <c r="H65" i="2"/>
  <c r="G65" i="2"/>
  <c r="D65" i="2"/>
  <c r="H64" i="2"/>
  <c r="G64" i="2"/>
  <c r="D64" i="2"/>
  <c r="H63" i="2"/>
  <c r="G63" i="2"/>
  <c r="D63" i="2"/>
  <c r="H62" i="2"/>
  <c r="G62" i="2"/>
  <c r="D62" i="2"/>
  <c r="H61" i="2"/>
  <c r="G61" i="2"/>
  <c r="D61" i="2"/>
  <c r="H60" i="2"/>
  <c r="G60" i="2"/>
  <c r="D60" i="2"/>
  <c r="H59" i="2"/>
  <c r="G59" i="2"/>
  <c r="D59" i="2"/>
  <c r="H58" i="2"/>
  <c r="G58" i="2"/>
  <c r="D58" i="2"/>
  <c r="B73" i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H57" i="2"/>
  <c r="G57" i="2"/>
  <c r="D57" i="2"/>
  <c r="C57" i="2"/>
  <c r="H56" i="2"/>
  <c r="G56" i="2"/>
  <c r="D56" i="2"/>
  <c r="C56" i="2"/>
  <c r="H55" i="2"/>
  <c r="G55" i="2"/>
  <c r="D55" i="2"/>
  <c r="C55" i="2"/>
  <c r="H54" i="2"/>
  <c r="G54" i="2"/>
  <c r="D54" i="2"/>
  <c r="C54" i="2"/>
  <c r="H53" i="2"/>
  <c r="G53" i="2"/>
  <c r="D53" i="2"/>
  <c r="C53" i="2"/>
  <c r="H52" i="2"/>
  <c r="G52" i="2"/>
  <c r="D52" i="2"/>
  <c r="C52" i="2"/>
  <c r="H51" i="2"/>
  <c r="G51" i="2"/>
  <c r="D51" i="2"/>
  <c r="C51" i="2"/>
  <c r="H50" i="2"/>
  <c r="G50" i="2"/>
  <c r="D50" i="2"/>
  <c r="C50" i="2"/>
  <c r="H49" i="2"/>
  <c r="G49" i="2"/>
  <c r="D49" i="2"/>
  <c r="C49" i="2"/>
  <c r="H48" i="2"/>
  <c r="G48" i="2"/>
  <c r="D48" i="2"/>
  <c r="C48" i="2"/>
  <c r="H47" i="2"/>
  <c r="G47" i="2"/>
  <c r="D47" i="2"/>
  <c r="B59" i="1"/>
  <c r="L54" i="1"/>
  <c r="H44" i="2" s="1"/>
  <c r="K54" i="1"/>
  <c r="G44" i="2" s="1"/>
  <c r="H54" i="1"/>
  <c r="G54" i="1"/>
  <c r="E54" i="1"/>
  <c r="D44" i="2" s="1"/>
  <c r="L53" i="1"/>
  <c r="H43" i="2" s="1"/>
  <c r="K53" i="1"/>
  <c r="G43" i="2" s="1"/>
  <c r="H53" i="1"/>
  <c r="G53" i="1"/>
  <c r="E53" i="1"/>
  <c r="D43" i="2" s="1"/>
  <c r="L52" i="1"/>
  <c r="H42" i="2" s="1"/>
  <c r="K52" i="1"/>
  <c r="G42" i="2" s="1"/>
  <c r="H52" i="1"/>
  <c r="G52" i="1"/>
  <c r="E52" i="1"/>
  <c r="D42" i="2" s="1"/>
  <c r="L51" i="1"/>
  <c r="H41" i="2" s="1"/>
  <c r="K51" i="1"/>
  <c r="G41" i="2" s="1"/>
  <c r="H51" i="1"/>
  <c r="G51" i="1"/>
  <c r="E51" i="1"/>
  <c r="D41" i="2" s="1"/>
  <c r="L50" i="1"/>
  <c r="H40" i="2" s="1"/>
  <c r="K50" i="1"/>
  <c r="G40" i="2" s="1"/>
  <c r="H50" i="1"/>
  <c r="G50" i="1"/>
  <c r="E50" i="1"/>
  <c r="D40" i="2" s="1"/>
  <c r="L49" i="1"/>
  <c r="H39" i="2" s="1"/>
  <c r="K49" i="1"/>
  <c r="G39" i="2" s="1"/>
  <c r="H49" i="1"/>
  <c r="G49" i="1"/>
  <c r="E49" i="1"/>
  <c r="D39" i="2" s="1"/>
  <c r="L48" i="1"/>
  <c r="H38" i="2" s="1"/>
  <c r="K48" i="1"/>
  <c r="G38" i="2" s="1"/>
  <c r="H48" i="1"/>
  <c r="G48" i="1"/>
  <c r="E48" i="1"/>
  <c r="D38" i="2" s="1"/>
  <c r="L47" i="1"/>
  <c r="H37" i="2" s="1"/>
  <c r="K47" i="1"/>
  <c r="G37" i="2" s="1"/>
  <c r="H47" i="1"/>
  <c r="G47" i="1"/>
  <c r="E47" i="1"/>
  <c r="D37" i="2" s="1"/>
  <c r="L46" i="1"/>
  <c r="H36" i="2" s="1"/>
  <c r="K46" i="1"/>
  <c r="G36" i="2" s="1"/>
  <c r="H46" i="1"/>
  <c r="G46" i="1"/>
  <c r="E46" i="1"/>
  <c r="D36" i="2" s="1"/>
  <c r="L45" i="1"/>
  <c r="H35" i="2" s="1"/>
  <c r="K45" i="1"/>
  <c r="G35" i="2" s="1"/>
  <c r="H45" i="1"/>
  <c r="G45" i="1"/>
  <c r="E45" i="1"/>
  <c r="D35" i="2" s="1"/>
  <c r="H34" i="2"/>
  <c r="G34" i="2"/>
  <c r="D34" i="2"/>
  <c r="H33" i="2"/>
  <c r="G33" i="2"/>
  <c r="D33" i="2"/>
  <c r="H32" i="2"/>
  <c r="G32" i="2"/>
  <c r="D32" i="2"/>
  <c r="H31" i="2"/>
  <c r="G31" i="2"/>
  <c r="D31" i="2"/>
  <c r="H30" i="2"/>
  <c r="G30" i="2"/>
  <c r="D30" i="2"/>
  <c r="H29" i="2"/>
  <c r="G29" i="2"/>
  <c r="D29" i="2"/>
  <c r="H28" i="2"/>
  <c r="G28" i="2"/>
  <c r="D28" i="2"/>
  <c r="H27" i="2"/>
  <c r="G27" i="2"/>
  <c r="D27" i="2"/>
  <c r="H26" i="2"/>
  <c r="G26" i="2"/>
  <c r="D26" i="2"/>
  <c r="H25" i="2"/>
  <c r="G25" i="2"/>
  <c r="D25" i="2"/>
  <c r="H24" i="2"/>
  <c r="G24" i="2"/>
  <c r="D24" i="2"/>
  <c r="L28" i="1"/>
  <c r="K28" i="1"/>
  <c r="H28" i="1"/>
  <c r="G28" i="1"/>
  <c r="E28" i="1"/>
  <c r="L27" i="1"/>
  <c r="H23" i="2" s="1"/>
  <c r="K27" i="1"/>
  <c r="G23" i="2" s="1"/>
  <c r="H27" i="1"/>
  <c r="G27" i="1"/>
  <c r="E27" i="1"/>
  <c r="D23" i="2" s="1"/>
  <c r="L26" i="1"/>
  <c r="H22" i="2" s="1"/>
  <c r="K26" i="1"/>
  <c r="G22" i="2" s="1"/>
  <c r="H26" i="1"/>
  <c r="G26" i="1"/>
  <c r="E26" i="1"/>
  <c r="D22" i="2" s="1"/>
  <c r="L25" i="1"/>
  <c r="H21" i="2" s="1"/>
  <c r="K25" i="1"/>
  <c r="G21" i="2" s="1"/>
  <c r="H25" i="1"/>
  <c r="G25" i="1"/>
  <c r="E25" i="1"/>
  <c r="D21" i="2" s="1"/>
  <c r="L24" i="1"/>
  <c r="H20" i="2" s="1"/>
  <c r="K24" i="1"/>
  <c r="G20" i="2" s="1"/>
  <c r="H24" i="1"/>
  <c r="G24" i="1"/>
  <c r="E24" i="1"/>
  <c r="D20" i="2" s="1"/>
  <c r="L23" i="1"/>
  <c r="H19" i="2" s="1"/>
  <c r="K23" i="1"/>
  <c r="G19" i="2" s="1"/>
  <c r="H23" i="1"/>
  <c r="G23" i="1"/>
  <c r="E23" i="1"/>
  <c r="D19" i="2" s="1"/>
  <c r="L22" i="1"/>
  <c r="H18" i="2" s="1"/>
  <c r="K22" i="1"/>
  <c r="G18" i="2" s="1"/>
  <c r="H22" i="1"/>
  <c r="G22" i="1"/>
  <c r="E22" i="1"/>
  <c r="D18" i="2" s="1"/>
  <c r="L21" i="1"/>
  <c r="H17" i="2" s="1"/>
  <c r="K21" i="1"/>
  <c r="G17" i="2" s="1"/>
  <c r="H21" i="1"/>
  <c r="G21" i="1"/>
  <c r="E21" i="1"/>
  <c r="D17" i="2" s="1"/>
  <c r="L20" i="1"/>
  <c r="H16" i="2" s="1"/>
  <c r="K20" i="1"/>
  <c r="G16" i="2" s="1"/>
  <c r="H20" i="1"/>
  <c r="G20" i="1"/>
  <c r="E20" i="1"/>
  <c r="D16" i="2" s="1"/>
  <c r="L19" i="1"/>
  <c r="H15" i="2" s="1"/>
  <c r="K19" i="1"/>
  <c r="G15" i="2" s="1"/>
  <c r="H19" i="1"/>
  <c r="G19" i="1"/>
  <c r="E19" i="1"/>
  <c r="D15" i="2" s="1"/>
  <c r="L18" i="1"/>
  <c r="H14" i="2" s="1"/>
  <c r="K18" i="1"/>
  <c r="G14" i="2" s="1"/>
  <c r="H18" i="1"/>
  <c r="G18" i="1"/>
  <c r="E18" i="1"/>
  <c r="D14" i="2" s="1"/>
  <c r="L17" i="1"/>
  <c r="H13" i="2" s="1"/>
  <c r="K17" i="1"/>
  <c r="G13" i="2" s="1"/>
  <c r="H17" i="1"/>
  <c r="G17" i="1"/>
  <c r="E17" i="1"/>
  <c r="D13" i="2" s="1"/>
  <c r="B17" i="1"/>
  <c r="B13" i="2" s="1"/>
  <c r="B15" i="2" s="1"/>
  <c r="H12" i="2"/>
  <c r="G12" i="2"/>
  <c r="D12" i="2"/>
  <c r="C12" i="2"/>
  <c r="H11" i="2"/>
  <c r="G11" i="2"/>
  <c r="D11" i="2"/>
  <c r="C11" i="2"/>
  <c r="H10" i="2"/>
  <c r="G10" i="2"/>
  <c r="D10" i="2"/>
  <c r="C10" i="2"/>
  <c r="H9" i="2"/>
  <c r="G9" i="2"/>
  <c r="D9" i="2"/>
  <c r="C9" i="2"/>
  <c r="H8" i="2"/>
  <c r="G8" i="2"/>
  <c r="D8" i="2"/>
  <c r="C8" i="2"/>
  <c r="H7" i="2"/>
  <c r="G7" i="2"/>
  <c r="D7" i="2"/>
  <c r="C7" i="2"/>
  <c r="H6" i="2"/>
  <c r="G6" i="2"/>
  <c r="D6" i="2"/>
  <c r="C6" i="2"/>
  <c r="H5" i="2"/>
  <c r="G5" i="2"/>
  <c r="D5" i="2"/>
  <c r="C5" i="2"/>
  <c r="H4" i="2"/>
  <c r="G4" i="2"/>
  <c r="D4" i="2"/>
  <c r="C4" i="2"/>
  <c r="H3" i="2"/>
  <c r="G3" i="2"/>
  <c r="D3" i="2"/>
  <c r="C3" i="2"/>
  <c r="H2" i="2"/>
  <c r="G2" i="2"/>
  <c r="D2" i="2"/>
  <c r="C2" i="2"/>
  <c r="B3" i="1"/>
  <c r="B2" i="2" s="1"/>
  <c r="B4" i="2" s="1"/>
  <c r="A3" i="1"/>
  <c r="A2" i="2" s="1"/>
  <c r="A3" i="2" s="1"/>
  <c r="A4" i="2" s="1"/>
  <c r="A5" i="2" s="1"/>
  <c r="A6" i="2" s="1"/>
  <c r="A7" i="2" s="1"/>
  <c r="A8" i="2" s="1"/>
  <c r="A9" i="2" s="1"/>
  <c r="A10" i="2" s="1"/>
  <c r="A11" i="2" s="1"/>
  <c r="A12" i="2" s="1"/>
  <c r="A185" i="1" l="1"/>
  <c r="A137" i="2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92" i="2"/>
  <c r="A129" i="1"/>
  <c r="A143" i="1"/>
  <c r="A138" i="2"/>
  <c r="A139" i="2" s="1"/>
  <c r="A140" i="2" s="1"/>
  <c r="A141" i="2" s="1"/>
  <c r="A142" i="2" s="1"/>
  <c r="A143" i="2" s="1"/>
  <c r="A144" i="2" s="1"/>
  <c r="A145" i="2" s="1"/>
  <c r="A146" i="2" s="1"/>
  <c r="A147" i="2" s="1"/>
  <c r="B73" i="2"/>
  <c r="B118" i="2"/>
  <c r="B122" i="2"/>
  <c r="E91" i="2"/>
  <c r="D46" i="2"/>
  <c r="I56" i="1"/>
  <c r="E46" i="2" s="1"/>
  <c r="E90" i="2"/>
  <c r="J49" i="1"/>
  <c r="F39" i="2" s="1"/>
  <c r="J53" i="1"/>
  <c r="F43" i="2" s="1"/>
  <c r="F91" i="2"/>
  <c r="J55" i="1"/>
  <c r="F45" i="2" s="1"/>
  <c r="B119" i="2"/>
  <c r="B123" i="2"/>
  <c r="I167" i="1"/>
  <c r="E135" i="2" s="1"/>
  <c r="D45" i="2"/>
  <c r="B116" i="2"/>
  <c r="B120" i="2"/>
  <c r="B124" i="2"/>
  <c r="I168" i="1"/>
  <c r="E136" i="2" s="1"/>
  <c r="B117" i="2"/>
  <c r="B121" i="2"/>
  <c r="J167" i="1"/>
  <c r="J168" i="1"/>
  <c r="B47" i="2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35" i="2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A101" i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47" i="2"/>
  <c r="A58" i="2" s="1"/>
  <c r="A66" i="2" s="1"/>
  <c r="J56" i="1"/>
  <c r="F46" i="2" s="1"/>
  <c r="I55" i="1"/>
  <c r="E45" i="2" s="1"/>
  <c r="B31" i="2"/>
  <c r="B27" i="2"/>
  <c r="B11" i="2"/>
  <c r="B74" i="2"/>
  <c r="B7" i="2"/>
  <c r="B25" i="2"/>
  <c r="B78" i="2"/>
  <c r="B10" i="2"/>
  <c r="B6" i="2"/>
  <c r="B22" i="2"/>
  <c r="B20" i="2"/>
  <c r="B18" i="2"/>
  <c r="B16" i="2"/>
  <c r="B34" i="2"/>
  <c r="B30" i="2"/>
  <c r="B26" i="2"/>
  <c r="B71" i="2"/>
  <c r="B75" i="2"/>
  <c r="B77" i="2"/>
  <c r="B79" i="2"/>
  <c r="B3" i="2"/>
  <c r="B9" i="2"/>
  <c r="B5" i="2"/>
  <c r="B14" i="2"/>
  <c r="B33" i="2"/>
  <c r="B29" i="2"/>
  <c r="B72" i="2"/>
  <c r="B76" i="2"/>
  <c r="B12" i="2"/>
  <c r="B8" i="2"/>
  <c r="B23" i="2"/>
  <c r="B21" i="2"/>
  <c r="B19" i="2"/>
  <c r="B17" i="2"/>
  <c r="B32" i="2"/>
  <c r="B28" i="2"/>
  <c r="A199" i="1"/>
  <c r="F51" i="2"/>
  <c r="F63" i="2"/>
  <c r="A87" i="1"/>
  <c r="F2" i="2"/>
  <c r="F55" i="2"/>
  <c r="F67" i="2"/>
  <c r="F3" i="2"/>
  <c r="F62" i="2"/>
  <c r="F66" i="2"/>
  <c r="F69" i="2"/>
  <c r="J52" i="1"/>
  <c r="F61" i="2"/>
  <c r="F65" i="2"/>
  <c r="F185" i="1"/>
  <c r="F129" i="1"/>
  <c r="F17" i="1"/>
  <c r="F189" i="1"/>
  <c r="F133" i="1"/>
  <c r="F21" i="1"/>
  <c r="F191" i="1"/>
  <c r="F135" i="1"/>
  <c r="F23" i="1"/>
  <c r="F193" i="1"/>
  <c r="F137" i="1"/>
  <c r="F25" i="1"/>
  <c r="F195" i="1"/>
  <c r="F139" i="1"/>
  <c r="F27" i="1"/>
  <c r="F139" i="2"/>
  <c r="F94" i="2"/>
  <c r="E139" i="2"/>
  <c r="E94" i="2"/>
  <c r="F49" i="2"/>
  <c r="E49" i="2"/>
  <c r="E4" i="2"/>
  <c r="F187" i="1"/>
  <c r="F131" i="1"/>
  <c r="F19" i="1"/>
  <c r="D186" i="1"/>
  <c r="C149" i="2" s="1"/>
  <c r="D130" i="1"/>
  <c r="C104" i="2" s="1"/>
  <c r="D18" i="1"/>
  <c r="C14" i="2" s="1"/>
  <c r="C59" i="2"/>
  <c r="D188" i="1"/>
  <c r="C151" i="2" s="1"/>
  <c r="D132" i="1"/>
  <c r="C106" i="2" s="1"/>
  <c r="C61" i="2"/>
  <c r="D20" i="1"/>
  <c r="C16" i="2" s="1"/>
  <c r="D190" i="1"/>
  <c r="C153" i="2" s="1"/>
  <c r="D134" i="1"/>
  <c r="C108" i="2" s="1"/>
  <c r="D22" i="1"/>
  <c r="C18" i="2" s="1"/>
  <c r="C63" i="2"/>
  <c r="D192" i="1"/>
  <c r="C155" i="2" s="1"/>
  <c r="D136" i="1"/>
  <c r="C110" i="2" s="1"/>
  <c r="C65" i="2"/>
  <c r="D24" i="1"/>
  <c r="C20" i="2" s="1"/>
  <c r="D194" i="1"/>
  <c r="C157" i="2" s="1"/>
  <c r="D138" i="1"/>
  <c r="C112" i="2" s="1"/>
  <c r="D26" i="1"/>
  <c r="C22" i="2" s="1"/>
  <c r="C67" i="2"/>
  <c r="D196" i="1"/>
  <c r="D140" i="1"/>
  <c r="D28" i="1"/>
  <c r="D56" i="1"/>
  <c r="C46" i="2" s="1"/>
  <c r="F4" i="2"/>
  <c r="F186" i="1"/>
  <c r="F130" i="1"/>
  <c r="F18" i="1"/>
  <c r="F188" i="1"/>
  <c r="F132" i="1"/>
  <c r="F20" i="1"/>
  <c r="F190" i="1"/>
  <c r="F134" i="1"/>
  <c r="F22" i="1"/>
  <c r="F192" i="1"/>
  <c r="F136" i="1"/>
  <c r="F24" i="1"/>
  <c r="F194" i="1"/>
  <c r="F138" i="1"/>
  <c r="F26" i="1"/>
  <c r="F196" i="1"/>
  <c r="F140" i="1"/>
  <c r="F28" i="1"/>
  <c r="F137" i="2"/>
  <c r="F92" i="2"/>
  <c r="E137" i="2"/>
  <c r="E92" i="2"/>
  <c r="E47" i="2"/>
  <c r="F47" i="2"/>
  <c r="E2" i="2"/>
  <c r="D185" i="1"/>
  <c r="C148" i="2" s="1"/>
  <c r="D129" i="1"/>
  <c r="C103" i="2" s="1"/>
  <c r="C58" i="2"/>
  <c r="D17" i="1"/>
  <c r="C13" i="2" s="1"/>
  <c r="D187" i="1"/>
  <c r="C150" i="2" s="1"/>
  <c r="D131" i="1"/>
  <c r="C105" i="2" s="1"/>
  <c r="D19" i="1"/>
  <c r="C15" i="2" s="1"/>
  <c r="C60" i="2"/>
  <c r="D189" i="1"/>
  <c r="C152" i="2" s="1"/>
  <c r="D133" i="1"/>
  <c r="C107" i="2" s="1"/>
  <c r="C62" i="2"/>
  <c r="D21" i="1"/>
  <c r="C17" i="2" s="1"/>
  <c r="D191" i="1"/>
  <c r="C154" i="2" s="1"/>
  <c r="D135" i="1"/>
  <c r="C109" i="2" s="1"/>
  <c r="D23" i="1"/>
  <c r="C19" i="2" s="1"/>
  <c r="C64" i="2"/>
  <c r="D193" i="1"/>
  <c r="C156" i="2" s="1"/>
  <c r="D137" i="1"/>
  <c r="C111" i="2" s="1"/>
  <c r="C66" i="2"/>
  <c r="D25" i="1"/>
  <c r="C21" i="2" s="1"/>
  <c r="D195" i="1"/>
  <c r="C158" i="2" s="1"/>
  <c r="D139" i="1"/>
  <c r="C113" i="2" s="1"/>
  <c r="D27" i="1"/>
  <c r="C23" i="2" s="1"/>
  <c r="C68" i="2"/>
  <c r="D55" i="1"/>
  <c r="C45" i="2" s="1"/>
  <c r="A17" i="1"/>
  <c r="A13" i="2" s="1"/>
  <c r="A19" i="2" s="1"/>
  <c r="A45" i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31" i="1"/>
  <c r="A24" i="2" s="1"/>
  <c r="A29" i="2" s="1"/>
  <c r="E138" i="2"/>
  <c r="E93" i="2"/>
  <c r="F138" i="2"/>
  <c r="F93" i="2"/>
  <c r="F48" i="2"/>
  <c r="E48" i="2"/>
  <c r="E3" i="2"/>
  <c r="F6" i="2"/>
  <c r="E7" i="2"/>
  <c r="F10" i="2"/>
  <c r="E11" i="2"/>
  <c r="J18" i="1"/>
  <c r="F14" i="2" s="1"/>
  <c r="J187" i="1"/>
  <c r="F150" i="2" s="1"/>
  <c r="J131" i="1"/>
  <c r="F105" i="2" s="1"/>
  <c r="I187" i="1"/>
  <c r="E150" i="2" s="1"/>
  <c r="I131" i="1"/>
  <c r="E105" i="2" s="1"/>
  <c r="I19" i="1"/>
  <c r="E15" i="2" s="1"/>
  <c r="J22" i="1"/>
  <c r="F18" i="2" s="1"/>
  <c r="J191" i="1"/>
  <c r="J135" i="1"/>
  <c r="I191" i="1"/>
  <c r="I135" i="1"/>
  <c r="I23" i="1"/>
  <c r="E19" i="2" s="1"/>
  <c r="J26" i="1"/>
  <c r="F22" i="2" s="1"/>
  <c r="J195" i="1"/>
  <c r="J139" i="1"/>
  <c r="I195" i="1"/>
  <c r="I139" i="1"/>
  <c r="I27" i="1"/>
  <c r="E23" i="2" s="1"/>
  <c r="F160" i="2"/>
  <c r="F115" i="2"/>
  <c r="E160" i="2"/>
  <c r="E115" i="2"/>
  <c r="E25" i="2"/>
  <c r="F28" i="2"/>
  <c r="I213" i="1"/>
  <c r="E170" i="2" s="1"/>
  <c r="I157" i="1"/>
  <c r="E125" i="2" s="1"/>
  <c r="J213" i="1"/>
  <c r="J157" i="1"/>
  <c r="I45" i="1"/>
  <c r="E35" i="2" s="1"/>
  <c r="J48" i="1"/>
  <c r="F38" i="2" s="1"/>
  <c r="I217" i="1"/>
  <c r="E174" i="2" s="1"/>
  <c r="I161" i="1"/>
  <c r="E129" i="2" s="1"/>
  <c r="J217" i="1"/>
  <c r="F174" i="2" s="1"/>
  <c r="J161" i="1"/>
  <c r="I49" i="1"/>
  <c r="E39" i="2" s="1"/>
  <c r="I221" i="1"/>
  <c r="E178" i="2" s="1"/>
  <c r="I165" i="1"/>
  <c r="E133" i="2" s="1"/>
  <c r="E88" i="2"/>
  <c r="J221" i="1"/>
  <c r="F178" i="2" s="1"/>
  <c r="J165" i="1"/>
  <c r="I53" i="1"/>
  <c r="E43" i="2" s="1"/>
  <c r="E52" i="2"/>
  <c r="E56" i="2"/>
  <c r="E62" i="2"/>
  <c r="E66" i="2"/>
  <c r="E69" i="2"/>
  <c r="E80" i="2"/>
  <c r="E84" i="2"/>
  <c r="F7" i="2"/>
  <c r="E8" i="2"/>
  <c r="F11" i="2"/>
  <c r="E12" i="2"/>
  <c r="J19" i="1"/>
  <c r="F15" i="2" s="1"/>
  <c r="J188" i="1"/>
  <c r="J132" i="1"/>
  <c r="I188" i="1"/>
  <c r="I132" i="1"/>
  <c r="I20" i="1"/>
  <c r="E16" i="2" s="1"/>
  <c r="J23" i="1"/>
  <c r="F19" i="2" s="1"/>
  <c r="J192" i="1"/>
  <c r="J136" i="1"/>
  <c r="I192" i="1"/>
  <c r="I136" i="1"/>
  <c r="I24" i="1"/>
  <c r="E20" i="2" s="1"/>
  <c r="J27" i="1"/>
  <c r="F23" i="2" s="1"/>
  <c r="J196" i="1"/>
  <c r="J140" i="1"/>
  <c r="I196" i="1"/>
  <c r="I140" i="1"/>
  <c r="I28" i="1"/>
  <c r="F25" i="2"/>
  <c r="F161" i="2"/>
  <c r="F116" i="2"/>
  <c r="E161" i="2"/>
  <c r="E116" i="2"/>
  <c r="E26" i="2"/>
  <c r="J45" i="1"/>
  <c r="J214" i="1"/>
  <c r="F171" i="2" s="1"/>
  <c r="J158" i="1"/>
  <c r="F126" i="2" s="1"/>
  <c r="I214" i="1"/>
  <c r="E171" i="2" s="1"/>
  <c r="I158" i="1"/>
  <c r="E126" i="2" s="1"/>
  <c r="I46" i="1"/>
  <c r="E36" i="2" s="1"/>
  <c r="J218" i="1"/>
  <c r="F175" i="2" s="1"/>
  <c r="J162" i="1"/>
  <c r="I218" i="1"/>
  <c r="E175" i="2" s="1"/>
  <c r="I162" i="1"/>
  <c r="E130" i="2" s="1"/>
  <c r="I50" i="1"/>
  <c r="E40" i="2" s="1"/>
  <c r="J222" i="1"/>
  <c r="F179" i="2" s="1"/>
  <c r="J166" i="1"/>
  <c r="I222" i="1"/>
  <c r="E179" i="2" s="1"/>
  <c r="I166" i="1"/>
  <c r="E134" i="2" s="1"/>
  <c r="E89" i="2"/>
  <c r="I54" i="1"/>
  <c r="E44" i="2" s="1"/>
  <c r="F52" i="2"/>
  <c r="E53" i="2"/>
  <c r="F56" i="2"/>
  <c r="E57" i="2"/>
  <c r="E63" i="2"/>
  <c r="E67" i="2"/>
  <c r="E70" i="2"/>
  <c r="E81" i="2"/>
  <c r="E85" i="2"/>
  <c r="E5" i="2"/>
  <c r="F8" i="2"/>
  <c r="E9" i="2"/>
  <c r="F12" i="2"/>
  <c r="I185" i="1"/>
  <c r="E148" i="2" s="1"/>
  <c r="I129" i="1"/>
  <c r="E103" i="2" s="1"/>
  <c r="J185" i="1"/>
  <c r="F148" i="2" s="1"/>
  <c r="J129" i="1"/>
  <c r="F103" i="2" s="1"/>
  <c r="I17" i="1"/>
  <c r="E13" i="2" s="1"/>
  <c r="J20" i="1"/>
  <c r="F16" i="2" s="1"/>
  <c r="I189" i="1"/>
  <c r="I133" i="1"/>
  <c r="J189" i="1"/>
  <c r="J133" i="1"/>
  <c r="I21" i="1"/>
  <c r="E17" i="2" s="1"/>
  <c r="J24" i="1"/>
  <c r="F20" i="2" s="1"/>
  <c r="I193" i="1"/>
  <c r="I137" i="1"/>
  <c r="J193" i="1"/>
  <c r="J137" i="1"/>
  <c r="I25" i="1"/>
  <c r="E21" i="2" s="1"/>
  <c r="J28" i="1"/>
  <c r="F26" i="2"/>
  <c r="E27" i="2"/>
  <c r="J46" i="1"/>
  <c r="J215" i="1"/>
  <c r="F172" i="2" s="1"/>
  <c r="J159" i="1"/>
  <c r="F127" i="2" s="1"/>
  <c r="I215" i="1"/>
  <c r="E172" i="2" s="1"/>
  <c r="I159" i="1"/>
  <c r="E127" i="2" s="1"/>
  <c r="I47" i="1"/>
  <c r="E37" i="2" s="1"/>
  <c r="J50" i="1"/>
  <c r="J219" i="1"/>
  <c r="F176" i="2" s="1"/>
  <c r="J163" i="1"/>
  <c r="I219" i="1"/>
  <c r="E176" i="2" s="1"/>
  <c r="I163" i="1"/>
  <c r="E131" i="2" s="1"/>
  <c r="E86" i="2"/>
  <c r="I51" i="1"/>
  <c r="E41" i="2" s="1"/>
  <c r="J54" i="1"/>
  <c r="E50" i="2"/>
  <c r="F53" i="2"/>
  <c r="E54" i="2"/>
  <c r="F57" i="2"/>
  <c r="E60" i="2"/>
  <c r="E64" i="2"/>
  <c r="E68" i="2"/>
  <c r="F70" i="2"/>
  <c r="E71" i="2"/>
  <c r="F81" i="2"/>
  <c r="E82" i="2"/>
  <c r="F5" i="2"/>
  <c r="E6" i="2"/>
  <c r="F9" i="2"/>
  <c r="E10" i="2"/>
  <c r="J17" i="1"/>
  <c r="F13" i="2" s="1"/>
  <c r="J186" i="1"/>
  <c r="F149" i="2" s="1"/>
  <c r="J130" i="1"/>
  <c r="F104" i="2" s="1"/>
  <c r="I186" i="1"/>
  <c r="E149" i="2" s="1"/>
  <c r="I130" i="1"/>
  <c r="E104" i="2" s="1"/>
  <c r="I18" i="1"/>
  <c r="E14" i="2" s="1"/>
  <c r="J21" i="1"/>
  <c r="F17" i="2" s="1"/>
  <c r="J190" i="1"/>
  <c r="J134" i="1"/>
  <c r="I190" i="1"/>
  <c r="I134" i="1"/>
  <c r="I22" i="1"/>
  <c r="E18" i="2" s="1"/>
  <c r="J25" i="1"/>
  <c r="F21" i="2" s="1"/>
  <c r="J194" i="1"/>
  <c r="J138" i="1"/>
  <c r="I194" i="1"/>
  <c r="I138" i="1"/>
  <c r="I26" i="1"/>
  <c r="E22" i="2" s="1"/>
  <c r="E159" i="2"/>
  <c r="E114" i="2"/>
  <c r="F159" i="2"/>
  <c r="F114" i="2"/>
  <c r="F27" i="2"/>
  <c r="E28" i="2"/>
  <c r="J47" i="1"/>
  <c r="F37" i="2" s="1"/>
  <c r="J216" i="1"/>
  <c r="F173" i="2" s="1"/>
  <c r="J160" i="1"/>
  <c r="I216" i="1"/>
  <c r="E173" i="2" s="1"/>
  <c r="I160" i="1"/>
  <c r="E128" i="2" s="1"/>
  <c r="I48" i="1"/>
  <c r="E38" i="2" s="1"/>
  <c r="J51" i="1"/>
  <c r="J220" i="1"/>
  <c r="F177" i="2" s="1"/>
  <c r="J164" i="1"/>
  <c r="I220" i="1"/>
  <c r="E177" i="2" s="1"/>
  <c r="I164" i="1"/>
  <c r="E132" i="2" s="1"/>
  <c r="E87" i="2"/>
  <c r="I52" i="1"/>
  <c r="E42" i="2" s="1"/>
  <c r="F50" i="2"/>
  <c r="E51" i="2"/>
  <c r="F54" i="2"/>
  <c r="E55" i="2"/>
  <c r="F60" i="2"/>
  <c r="E61" i="2"/>
  <c r="F64" i="2"/>
  <c r="E65" i="2"/>
  <c r="F68" i="2"/>
  <c r="F71" i="2"/>
  <c r="F82" i="2"/>
  <c r="E83" i="2"/>
  <c r="A148" i="2" l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69" i="2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17" i="2"/>
  <c r="A16" i="2"/>
  <c r="A103" i="2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25" i="2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93" i="2"/>
  <c r="A94" i="2" s="1"/>
  <c r="A95" i="2" s="1"/>
  <c r="A96" i="2" s="1"/>
  <c r="A97" i="2" s="1"/>
  <c r="A98" i="2" s="1"/>
  <c r="A99" i="2" s="1"/>
  <c r="A100" i="2" s="1"/>
  <c r="A101" i="2" s="1"/>
  <c r="A102" i="2" s="1"/>
  <c r="A114" i="2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8" i="2"/>
  <c r="A15" i="2"/>
  <c r="F170" i="2"/>
  <c r="E167" i="2"/>
  <c r="F163" i="2"/>
  <c r="F162" i="2"/>
  <c r="F169" i="2"/>
  <c r="F168" i="2"/>
  <c r="F167" i="2"/>
  <c r="E163" i="2"/>
  <c r="F166" i="2"/>
  <c r="E162" i="2"/>
  <c r="E166" i="2"/>
  <c r="E165" i="2"/>
  <c r="E164" i="2"/>
  <c r="E169" i="2"/>
  <c r="F165" i="2"/>
  <c r="E168" i="2"/>
  <c r="F164" i="2"/>
  <c r="F157" i="2"/>
  <c r="E153" i="2"/>
  <c r="F156" i="2"/>
  <c r="E152" i="2"/>
  <c r="F155" i="2"/>
  <c r="E151" i="2"/>
  <c r="E158" i="2"/>
  <c r="F154" i="2"/>
  <c r="E157" i="2"/>
  <c r="F153" i="2"/>
  <c r="E156" i="2"/>
  <c r="F152" i="2"/>
  <c r="E155" i="2"/>
  <c r="F151" i="2"/>
  <c r="F158" i="2"/>
  <c r="E154" i="2"/>
  <c r="E142" i="2"/>
  <c r="E141" i="2"/>
  <c r="E144" i="2"/>
  <c r="F140" i="2"/>
  <c r="F147" i="2"/>
  <c r="E143" i="2"/>
  <c r="E146" i="2"/>
  <c r="F142" i="2"/>
  <c r="E147" i="2"/>
  <c r="F143" i="2"/>
  <c r="F146" i="2"/>
  <c r="F145" i="2"/>
  <c r="E145" i="2"/>
  <c r="F141" i="2"/>
  <c r="F144" i="2"/>
  <c r="E140" i="2"/>
  <c r="F131" i="2"/>
  <c r="F128" i="2"/>
  <c r="F134" i="2"/>
  <c r="F129" i="2"/>
  <c r="F130" i="2"/>
  <c r="F133" i="2"/>
  <c r="F136" i="2"/>
  <c r="F132" i="2"/>
  <c r="F135" i="2"/>
  <c r="F125" i="2"/>
  <c r="F122" i="2"/>
  <c r="E118" i="2"/>
  <c r="E117" i="2"/>
  <c r="E124" i="2"/>
  <c r="F120" i="2"/>
  <c r="E123" i="2"/>
  <c r="F119" i="2"/>
  <c r="F121" i="2"/>
  <c r="E122" i="2"/>
  <c r="F118" i="2"/>
  <c r="E121" i="2"/>
  <c r="F117" i="2"/>
  <c r="F124" i="2"/>
  <c r="E120" i="2"/>
  <c r="F123" i="2"/>
  <c r="E119" i="2"/>
  <c r="F108" i="2"/>
  <c r="E111" i="2"/>
  <c r="F106" i="2"/>
  <c r="E112" i="2"/>
  <c r="F107" i="2"/>
  <c r="E110" i="2"/>
  <c r="F113" i="2"/>
  <c r="E109" i="2"/>
  <c r="F112" i="2"/>
  <c r="E108" i="2"/>
  <c r="F111" i="2"/>
  <c r="E107" i="2"/>
  <c r="F110" i="2"/>
  <c r="E106" i="2"/>
  <c r="E113" i="2"/>
  <c r="F109" i="2"/>
  <c r="E102" i="2"/>
  <c r="F98" i="2"/>
  <c r="F100" i="2"/>
  <c r="F102" i="2"/>
  <c r="E98" i="2"/>
  <c r="E101" i="2"/>
  <c r="F97" i="2"/>
  <c r="F101" i="2"/>
  <c r="E97" i="2"/>
  <c r="E96" i="2"/>
  <c r="E99" i="2"/>
  <c r="F95" i="2"/>
  <c r="E100" i="2"/>
  <c r="F96" i="2"/>
  <c r="F99" i="2"/>
  <c r="E95" i="2"/>
  <c r="F84" i="2"/>
  <c r="F83" i="2"/>
  <c r="F89" i="2"/>
  <c r="F90" i="2"/>
  <c r="F86" i="2"/>
  <c r="F88" i="2"/>
  <c r="F87" i="2"/>
  <c r="F85" i="2"/>
  <c r="A25" i="2"/>
  <c r="A67" i="2"/>
  <c r="A48" i="2"/>
  <c r="A49" i="2" s="1"/>
  <c r="A50" i="2" s="1"/>
  <c r="A51" i="2" s="1"/>
  <c r="A52" i="2" s="1"/>
  <c r="A53" i="2" s="1"/>
  <c r="A54" i="2" s="1"/>
  <c r="A55" i="2" s="1"/>
  <c r="A56" i="2" s="1"/>
  <c r="A57" i="2" s="1"/>
  <c r="A68" i="2"/>
  <c r="A62" i="2"/>
  <c r="A33" i="2"/>
  <c r="A34" i="2"/>
  <c r="A27" i="2"/>
  <c r="A64" i="2"/>
  <c r="A63" i="2"/>
  <c r="A20" i="2"/>
  <c r="A31" i="2"/>
  <c r="A14" i="2"/>
  <c r="A21" i="2"/>
  <c r="A60" i="2"/>
  <c r="A59" i="2"/>
  <c r="A28" i="2"/>
  <c r="A32" i="2"/>
  <c r="A30" i="2"/>
  <c r="A23" i="2"/>
  <c r="A26" i="2"/>
  <c r="A22" i="2"/>
  <c r="A65" i="2"/>
  <c r="A61" i="2"/>
  <c r="F80" i="2"/>
  <c r="F77" i="2"/>
  <c r="F75" i="2"/>
  <c r="F74" i="2"/>
  <c r="E77" i="2"/>
  <c r="F73" i="2"/>
  <c r="E72" i="2"/>
  <c r="E79" i="2"/>
  <c r="E73" i="2"/>
  <c r="F76" i="2"/>
  <c r="E76" i="2"/>
  <c r="E75" i="2"/>
  <c r="E74" i="2"/>
  <c r="F79" i="2"/>
  <c r="F78" i="2"/>
  <c r="E78" i="2"/>
  <c r="F72" i="2"/>
  <c r="E59" i="2"/>
  <c r="F59" i="2"/>
  <c r="F58" i="2"/>
  <c r="E58" i="2"/>
  <c r="F42" i="2"/>
  <c r="F44" i="2"/>
  <c r="F36" i="2"/>
  <c r="F40" i="2"/>
  <c r="F41" i="2"/>
  <c r="F35" i="2"/>
  <c r="F31" i="2"/>
  <c r="E34" i="2"/>
  <c r="E31" i="2"/>
  <c r="F33" i="2"/>
  <c r="F32" i="2"/>
  <c r="F34" i="2"/>
  <c r="E33" i="2"/>
  <c r="F30" i="2"/>
  <c r="E30" i="2"/>
  <c r="E29" i="2"/>
  <c r="E32" i="2"/>
  <c r="F29" i="2"/>
  <c r="F24" i="2"/>
  <c r="E24" i="2"/>
  <c r="D217" i="1"/>
  <c r="C174" i="2" s="1"/>
  <c r="C163" i="2"/>
  <c r="D161" i="1"/>
  <c r="C129" i="2" s="1"/>
  <c r="C118" i="2"/>
  <c r="C84" i="2"/>
  <c r="C73" i="2"/>
  <c r="D49" i="1"/>
  <c r="C39" i="2" s="1"/>
  <c r="C28" i="2"/>
  <c r="D218" i="1"/>
  <c r="C175" i="2" s="1"/>
  <c r="C164" i="2"/>
  <c r="D162" i="1"/>
  <c r="C130" i="2" s="1"/>
  <c r="C119" i="2"/>
  <c r="C29" i="2"/>
  <c r="C85" i="2"/>
  <c r="C74" i="2"/>
  <c r="D50" i="1"/>
  <c r="C40" i="2" s="1"/>
  <c r="C169" i="2"/>
  <c r="C124" i="2"/>
  <c r="C79" i="2"/>
  <c r="C34" i="2"/>
  <c r="D215" i="1"/>
  <c r="C172" i="2" s="1"/>
  <c r="C161" i="2"/>
  <c r="D159" i="1"/>
  <c r="C127" i="2" s="1"/>
  <c r="C116" i="2"/>
  <c r="C82" i="2"/>
  <c r="C71" i="2"/>
  <c r="D47" i="1"/>
  <c r="C37" i="2" s="1"/>
  <c r="C26" i="2"/>
  <c r="D216" i="1"/>
  <c r="C173" i="2" s="1"/>
  <c r="C162" i="2"/>
  <c r="D160" i="1"/>
  <c r="C128" i="2" s="1"/>
  <c r="C117" i="2"/>
  <c r="C83" i="2"/>
  <c r="C72" i="2"/>
  <c r="D48" i="1"/>
  <c r="C38" i="2" s="1"/>
  <c r="C27" i="2"/>
  <c r="D221" i="1"/>
  <c r="C178" i="2" s="1"/>
  <c r="C167" i="2"/>
  <c r="D165" i="1"/>
  <c r="C133" i="2" s="1"/>
  <c r="C122" i="2"/>
  <c r="C88" i="2"/>
  <c r="C77" i="2"/>
  <c r="D53" i="1"/>
  <c r="C43" i="2" s="1"/>
  <c r="C32" i="2"/>
  <c r="D213" i="1"/>
  <c r="C170" i="2" s="1"/>
  <c r="C159" i="2"/>
  <c r="D157" i="1"/>
  <c r="C125" i="2" s="1"/>
  <c r="C114" i="2"/>
  <c r="C80" i="2"/>
  <c r="C69" i="2"/>
  <c r="D45" i="1"/>
  <c r="C35" i="2" s="1"/>
  <c r="C24" i="2"/>
  <c r="D222" i="1"/>
  <c r="C179" i="2" s="1"/>
  <c r="C168" i="2"/>
  <c r="D166" i="1"/>
  <c r="C134" i="2" s="1"/>
  <c r="C123" i="2"/>
  <c r="C89" i="2"/>
  <c r="C33" i="2"/>
  <c r="C78" i="2"/>
  <c r="D54" i="1"/>
  <c r="C44" i="2" s="1"/>
  <c r="D214" i="1"/>
  <c r="C171" i="2" s="1"/>
  <c r="C160" i="2"/>
  <c r="D158" i="1"/>
  <c r="C126" i="2" s="1"/>
  <c r="C115" i="2"/>
  <c r="C25" i="2"/>
  <c r="C81" i="2"/>
  <c r="C70" i="2"/>
  <c r="D46" i="1"/>
  <c r="C36" i="2" s="1"/>
  <c r="D219" i="1"/>
  <c r="C176" i="2" s="1"/>
  <c r="C165" i="2"/>
  <c r="D163" i="1"/>
  <c r="C131" i="2" s="1"/>
  <c r="C120" i="2"/>
  <c r="C86" i="2"/>
  <c r="C75" i="2"/>
  <c r="D51" i="1"/>
  <c r="C41" i="2" s="1"/>
  <c r="C30" i="2"/>
  <c r="D220" i="1"/>
  <c r="C177" i="2" s="1"/>
  <c r="C166" i="2"/>
  <c r="D164" i="1"/>
  <c r="C132" i="2" s="1"/>
  <c r="C121" i="2"/>
  <c r="C87" i="2"/>
  <c r="C76" i="2"/>
  <c r="D52" i="1"/>
  <c r="C42" i="2" s="1"/>
  <c r="C31" i="2"/>
  <c r="F215" i="1"/>
  <c r="F159" i="1"/>
  <c r="F47" i="1"/>
  <c r="F55" i="1" l="1"/>
  <c r="F167" i="1"/>
  <c r="F56" i="1"/>
  <c r="F168" i="1"/>
  <c r="F220" i="1"/>
  <c r="F164" i="1"/>
  <c r="F52" i="1"/>
  <c r="F218" i="1"/>
  <c r="F162" i="1"/>
  <c r="F50" i="1"/>
  <c r="F214" i="1"/>
  <c r="F158" i="1"/>
  <c r="F46" i="1"/>
  <c r="F213" i="1"/>
  <c r="F157" i="1"/>
  <c r="F45" i="1"/>
  <c r="F217" i="1"/>
  <c r="F161" i="1"/>
  <c r="F49" i="1"/>
  <c r="F219" i="1"/>
  <c r="F163" i="1"/>
  <c r="F51" i="1"/>
  <c r="F221" i="1"/>
  <c r="F165" i="1"/>
  <c r="F53" i="1"/>
  <c r="F222" i="1"/>
  <c r="F166" i="1"/>
  <c r="F54" i="1"/>
  <c r="F216" i="1"/>
  <c r="F160" i="1"/>
  <c r="F48" i="1"/>
</calcChain>
</file>

<file path=xl/sharedStrings.xml><?xml version="1.0" encoding="utf-8"?>
<sst xmlns="http://schemas.openxmlformats.org/spreadsheetml/2006/main" count="63" uniqueCount="28">
  <si>
    <t>Период Начало</t>
  </si>
  <si>
    <t>Период Конец</t>
  </si>
  <si>
    <t>Бюджет</t>
  </si>
  <si>
    <t>Товар</t>
  </si>
  <si>
    <t>Площадка</t>
  </si>
  <si>
    <t>Кол-во 1</t>
  </si>
  <si>
    <t>Кол-во 2</t>
  </si>
  <si>
    <t>Начало</t>
  </si>
  <si>
    <t>Конец</t>
  </si>
  <si>
    <t>Товар 1</t>
  </si>
  <si>
    <t>Тип</t>
  </si>
  <si>
    <t>Модель</t>
  </si>
  <si>
    <t>Товар 2</t>
  </si>
  <si>
    <t>Товар3</t>
  </si>
  <si>
    <t>Товар4</t>
  </si>
  <si>
    <t>Москва</t>
  </si>
  <si>
    <t>Оргриммар</t>
  </si>
  <si>
    <t>Эльдорадо</t>
  </si>
  <si>
    <t>Юг</t>
  </si>
  <si>
    <t>Распределение</t>
  </si>
  <si>
    <t>ЕК1</t>
  </si>
  <si>
    <t>Пояснение к задаче:</t>
  </si>
  <si>
    <t>Магадан</t>
  </si>
  <si>
    <t>распределение</t>
  </si>
  <si>
    <r>
      <t>Если сумма ячеек столбца Товар</t>
    </r>
    <r>
      <rPr>
        <b/>
        <sz val="18"/>
        <color rgb="FFFF0000"/>
        <rFont val="Calibri"/>
        <family val="2"/>
        <charset val="204"/>
        <scheme val="minor"/>
      </rPr>
      <t>N</t>
    </r>
    <r>
      <rPr>
        <sz val="18"/>
        <color theme="1"/>
        <rFont val="Calibri"/>
        <family val="2"/>
        <charset val="204"/>
        <scheme val="minor"/>
      </rPr>
      <t xml:space="preserve"> = 0, то нужно в таблице на листе "База Исходная" скрыть диапазоны, которые на него залинкованы (конкретно там я их выделил белым и фиолетовым цветом, например (A2:O15)).  И очень важно, чтобы в случае заполнения столбца  Товар</t>
    </r>
    <r>
      <rPr>
        <b/>
        <sz val="18"/>
        <color rgb="FFFF0000"/>
        <rFont val="Calibri"/>
        <family val="2"/>
        <charset val="204"/>
        <scheme val="minor"/>
      </rPr>
      <t>N</t>
    </r>
    <r>
      <rPr>
        <sz val="18"/>
        <color theme="1"/>
        <rFont val="Calibri"/>
        <family val="2"/>
        <charset val="204"/>
        <scheme val="minor"/>
      </rPr>
      <t xml:space="preserve"> ,соответсвуеющие строки снова раскрывались. Отслеживать "пустоту" нужно по столбцу</t>
    </r>
    <r>
      <rPr>
        <sz val="18"/>
        <color rgb="FFFF0000"/>
        <rFont val="Calibri"/>
        <family val="2"/>
        <charset val="204"/>
        <scheme val="minor"/>
      </rPr>
      <t xml:space="preserve"> </t>
    </r>
    <r>
      <rPr>
        <b/>
        <sz val="18"/>
        <color rgb="FFFF0000"/>
        <rFont val="Calibri"/>
        <family val="2"/>
        <charset val="204"/>
        <scheme val="minor"/>
      </rPr>
      <t>"J"</t>
    </r>
  </si>
  <si>
    <r>
      <t xml:space="preserve">Аналогично поступаем с областью, где вводим бюджет по городам (B19:B23). Ячейки в области залинкованы на другой источник, то есть там формула. Соответственно если в ячейке ничего нет, на листе "База исходная" должны скрыться области, которые относятся к этой пустой ячейке\городу. И так же они раскрываются, если в ячейке появляется значение. Област обведена красной рамкой на листе с таблицей. Отслеживать "пустоту" нужно по столбцу </t>
    </r>
    <r>
      <rPr>
        <b/>
        <sz val="18"/>
        <color rgb="FFFF0000"/>
        <rFont val="Calibri"/>
        <family val="2"/>
        <charset val="204"/>
        <scheme val="minor"/>
      </rPr>
      <t>"J"</t>
    </r>
  </si>
  <si>
    <t>На листе "Таблица исходная" отражается нужный мне формат, который берется из листа "Таблица исходная". Там уже все просто,  важен именно пункт выше</t>
  </si>
  <si>
    <r>
      <t xml:space="preserve">Товаром </t>
    </r>
    <r>
      <rPr>
        <sz val="20"/>
        <color rgb="FFFF0000"/>
        <rFont val="Calibri"/>
        <family val="2"/>
        <scheme val="minor"/>
      </rPr>
      <t xml:space="preserve">N </t>
    </r>
    <r>
      <rPr>
        <sz val="20"/>
        <rFont val="Calibri"/>
        <family val="2"/>
        <charset val="204"/>
        <scheme val="minor"/>
      </rPr>
      <t>я называю абстрактный столбец . Конкрено в этой таблице их 4. А может быть 60,34 и тде. Поэтому нужен, вроде как , алгоритм который универсальный.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</si>
</sst>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\ [$₽-419]_-;\-* #,##0.00\ [$₽-419]_-;_-* &quot;-&quot;??\ [$₽-419]_-;_-@_-"/>
    <numFmt numFmtId="165" formatCode="_-* #,##0\ _₽_-;\-* #,##0\ _₽_-;_-* &quot;-&quot;??\ _₽_-;_-@_-"/>
    <numFmt numFmtId="166" formatCode="_-* #,##0.0\ _₽_-;\-* #,##0.0\ _₽_-;_-* &quot;-&quot;??\ _₽_-;_-@_-"/>
    <numFmt numFmtId="167" formatCode="_-* #,##0.000\ _₽_-;\-* #,##0.000\ _₽_-;_-* &quot;-&quot;??\ _₽_-;_-@_-"/>
    <numFmt numFmtId="168" formatCode="_-* #,##0.0000\ _₽_-;\-* #,##0.0000\ _₽_-;_-* &quot;-&quot;??\ _₽_-;_-@_-"/>
  </numFmts>
  <fonts count="37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26"/>
      <color theme="0"/>
      <name val="Calibri"/>
      <family val="2"/>
      <charset val="204"/>
      <scheme val="minor"/>
    </font>
    <font>
      <sz val="11"/>
      <color rgb="FF0025C0"/>
      <name val="Calibri"/>
      <family val="2"/>
      <charset val="204"/>
      <scheme val="minor"/>
    </font>
    <font>
      <sz val="22"/>
      <color rgb="FF0025C0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2"/>
      <name val="Calibri"/>
      <family val="2"/>
      <charset val="204"/>
      <scheme val="minor"/>
    </font>
    <font>
      <b/>
      <sz val="28"/>
      <color rgb="FFFF0000"/>
      <name val="Calibri"/>
      <family val="2"/>
      <charset val="204"/>
      <scheme val="minor"/>
    </font>
    <font>
      <b/>
      <sz val="28"/>
      <color rgb="FF7030A0"/>
      <name val="Calibri"/>
      <family val="2"/>
      <charset val="204"/>
      <scheme val="minor"/>
    </font>
    <font>
      <sz val="20"/>
      <color rgb="FF0025C0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18"/>
      <color theme="0"/>
      <name val="Calibri"/>
      <family val="2"/>
      <charset val="204"/>
      <scheme val="minor"/>
    </font>
    <font>
      <b/>
      <sz val="18"/>
      <color theme="1" tint="4.9989318521683403E-2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sz val="48"/>
      <color theme="0"/>
      <name val="Calibri"/>
      <family val="2"/>
      <charset val="204"/>
      <scheme val="minor"/>
    </font>
    <font>
      <b/>
      <sz val="48"/>
      <color theme="1" tint="4.9989318521683403E-2"/>
      <name val="Calibri"/>
      <family val="2"/>
      <charset val="204"/>
      <scheme val="minor"/>
    </font>
    <font>
      <b/>
      <sz val="48"/>
      <name val="Calibri"/>
      <family val="2"/>
      <charset val="204"/>
      <scheme val="minor"/>
    </font>
    <font>
      <sz val="22"/>
      <color theme="5" tint="-0.249977111117893"/>
      <name val="Calibri"/>
      <family val="2"/>
      <charset val="204"/>
      <scheme val="minor"/>
    </font>
    <font>
      <b/>
      <sz val="48"/>
      <color rgb="FF7030A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22"/>
      <color theme="1"/>
      <name val="Calibri"/>
      <family val="2"/>
      <scheme val="minor"/>
    </font>
    <font>
      <b/>
      <sz val="26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28"/>
      <color theme="1"/>
      <name val="Calibri"/>
      <family val="2"/>
      <charset val="204"/>
      <scheme val="minor"/>
    </font>
    <font>
      <sz val="2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8"/>
      <color rgb="FFFF0000"/>
      <name val="Calibri"/>
      <family val="2"/>
      <charset val="204"/>
      <scheme val="minor"/>
    </font>
    <font>
      <b/>
      <sz val="12"/>
      <color theme="1" tint="4.9989318521683403E-2"/>
      <name val="Calibri"/>
      <family val="2"/>
      <charset val="204"/>
      <scheme val="minor"/>
    </font>
    <font>
      <b/>
      <sz val="18"/>
      <color rgb="FFFF0000"/>
      <name val="Calibri"/>
      <family val="2"/>
      <charset val="204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20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00B0F0"/>
        <bgColor auto="1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lightUp">
        <fgColor rgb="FF7030A0"/>
        <bgColor rgb="FF002060"/>
      </patternFill>
    </fill>
    <fill>
      <patternFill patternType="darkDown">
        <fgColor auto="1"/>
        <bgColor rgb="FF0070C0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966FF"/>
        <bgColor indexed="64"/>
      </patternFill>
    </fill>
    <fill>
      <gradientFill>
        <stop position="0">
          <color rgb="FF5A54DA"/>
        </stop>
        <stop position="1">
          <color theme="4"/>
        </stop>
      </gradientFill>
    </fill>
    <fill>
      <patternFill patternType="lightDown">
        <fgColor auto="1"/>
        <bgColor theme="4" tint="-0.24994659260841701"/>
      </patternFill>
    </fill>
    <fill>
      <gradientFill degree="270">
        <stop position="0">
          <color rgb="FF00B0F0"/>
        </stop>
        <stop position="1">
          <color theme="5" tint="-0.25098422193060094"/>
        </stop>
      </gradientFill>
    </fill>
    <fill>
      <patternFill patternType="solid">
        <fgColor rgb="FFA3CDED"/>
        <bgColor indexed="64"/>
      </patternFill>
    </fill>
    <fill>
      <gradientFill degree="90">
        <stop position="0">
          <color theme="5" tint="0.40000610370189521"/>
        </stop>
        <stop position="1">
          <color theme="6" tint="0.80001220740379042"/>
        </stop>
      </gradientFill>
    </fill>
    <fill>
      <gradientFill degree="180">
        <stop position="0">
          <color rgb="FF0070C0"/>
        </stop>
        <stop position="1">
          <color rgb="FF7030A0"/>
        </stop>
      </gradientFill>
    </fill>
    <fill>
      <gradientFill degree="90">
        <stop position="0">
          <color rgb="FFFFFF00"/>
        </stop>
        <stop position="1">
          <color rgb="FFFFC000"/>
        </stop>
      </gradientFill>
    </fill>
  </fills>
  <borders count="1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theme="4" tint="0.79998168889431442"/>
      </left>
      <right style="double">
        <color indexed="64"/>
      </right>
      <top style="medium">
        <color theme="4" tint="0.79998168889431442"/>
      </top>
      <bottom/>
      <diagonal/>
    </border>
    <border>
      <left style="double">
        <color indexed="64"/>
      </left>
      <right style="double">
        <color indexed="64"/>
      </right>
      <top style="medium">
        <color theme="4" tint="0.79998168889431442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theme="4" tint="0.79998168889431442"/>
      </top>
      <bottom/>
      <diagonal/>
    </border>
    <border>
      <left style="double">
        <color rgb="FFFFFF00"/>
      </left>
      <right/>
      <top style="double">
        <color rgb="FFFFFF00"/>
      </top>
      <bottom style="hair">
        <color indexed="64"/>
      </bottom>
      <diagonal/>
    </border>
    <border>
      <left/>
      <right style="double">
        <color indexed="64"/>
      </right>
      <top style="double">
        <color rgb="FFFFFF00"/>
      </top>
      <bottom style="hair">
        <color indexed="64"/>
      </bottom>
      <diagonal/>
    </border>
    <border>
      <left style="double">
        <color indexed="64"/>
      </left>
      <right/>
      <top style="double">
        <color rgb="FFFFFF00"/>
      </top>
      <bottom style="hair">
        <color indexed="64"/>
      </bottom>
      <diagonal/>
    </border>
    <border>
      <left/>
      <right/>
      <top style="double">
        <color rgb="FFFFFF00"/>
      </top>
      <bottom style="hair">
        <color indexed="64"/>
      </bottom>
      <diagonal/>
    </border>
    <border>
      <left/>
      <right style="double">
        <color rgb="FFFFFF00"/>
      </right>
      <top style="double">
        <color rgb="FFFFFF00"/>
      </top>
      <bottom style="hair">
        <color indexed="64"/>
      </bottom>
      <diagonal/>
    </border>
    <border>
      <left style="double">
        <color rgb="FFFFFF00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rgb="FFFFFF00"/>
      </right>
      <top style="hair">
        <color indexed="64"/>
      </top>
      <bottom/>
      <diagonal/>
    </border>
    <border>
      <left style="double">
        <color rgb="FFFFFF00"/>
      </left>
      <right style="hair">
        <color indexed="64"/>
      </right>
      <top/>
      <bottom/>
      <diagonal/>
    </border>
    <border>
      <left style="hair">
        <color indexed="64"/>
      </left>
      <right style="double">
        <color rgb="FFFFFF00"/>
      </right>
      <top/>
      <bottom/>
      <diagonal/>
    </border>
    <border>
      <left style="double">
        <color rgb="FFFFFF00"/>
      </left>
      <right style="hair">
        <color indexed="64"/>
      </right>
      <top/>
      <bottom style="hair">
        <color indexed="64"/>
      </bottom>
      <diagonal/>
    </border>
    <border>
      <left style="double">
        <color rgb="FFFFFF00"/>
      </left>
      <right/>
      <top style="hair">
        <color indexed="64"/>
      </top>
      <bottom style="double">
        <color indexed="64"/>
      </bottom>
      <diagonal/>
    </border>
    <border>
      <left/>
      <right style="double">
        <color rgb="FFFFFF00"/>
      </right>
      <top style="hair">
        <color indexed="64"/>
      </top>
      <bottom style="double">
        <color indexed="64"/>
      </bottom>
      <diagonal/>
    </border>
    <border>
      <left style="double">
        <color rgb="FFFFFF00"/>
      </left>
      <right/>
      <top style="double">
        <color indexed="64"/>
      </top>
      <bottom style="hair">
        <color indexed="64"/>
      </bottom>
      <diagonal/>
    </border>
    <border>
      <left/>
      <right style="double">
        <color rgb="FFFFFF00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rgb="FFFFFF00"/>
      </right>
      <top/>
      <bottom style="hair">
        <color indexed="64"/>
      </bottom>
      <diagonal/>
    </border>
    <border>
      <left style="double">
        <color rgb="FFFFFF00"/>
      </left>
      <right/>
      <top style="hair">
        <color indexed="64"/>
      </top>
      <bottom style="double">
        <color rgb="FFFFFF00"/>
      </bottom>
      <diagonal/>
    </border>
    <border>
      <left/>
      <right style="double">
        <color indexed="64"/>
      </right>
      <top style="hair">
        <color indexed="64"/>
      </top>
      <bottom style="double">
        <color rgb="FFFFFF00"/>
      </bottom>
      <diagonal/>
    </border>
    <border>
      <left style="double">
        <color indexed="64"/>
      </left>
      <right/>
      <top style="hair">
        <color indexed="64"/>
      </top>
      <bottom style="double">
        <color rgb="FFFFFF00"/>
      </bottom>
      <diagonal/>
    </border>
    <border>
      <left/>
      <right/>
      <top style="hair">
        <color indexed="64"/>
      </top>
      <bottom style="double">
        <color rgb="FFFFFF00"/>
      </bottom>
      <diagonal/>
    </border>
    <border>
      <left/>
      <right style="double">
        <color rgb="FFFFFF00"/>
      </right>
      <top style="hair">
        <color indexed="64"/>
      </top>
      <bottom style="double">
        <color rgb="FFFFFF00"/>
      </bottom>
      <diagonal/>
    </border>
    <border>
      <left style="double">
        <color rgb="FFFFFF00"/>
      </left>
      <right/>
      <top style="hair">
        <color indexed="64"/>
      </top>
      <bottom/>
      <diagonal/>
    </border>
    <border>
      <left style="double">
        <color rgb="FFFFFF00"/>
      </left>
      <right/>
      <top/>
      <bottom/>
      <diagonal/>
    </border>
    <border>
      <left style="double">
        <color rgb="FFFFFF00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 style="double">
        <color rgb="FFFFFF00"/>
      </bottom>
      <diagonal/>
    </border>
    <border>
      <left style="double">
        <color rgb="FFFFFF00"/>
      </left>
      <right style="double">
        <color rgb="FFFFFF00"/>
      </right>
      <top style="double">
        <color rgb="FFFFFF00"/>
      </top>
      <bottom/>
      <diagonal/>
    </border>
    <border>
      <left style="double">
        <color rgb="FFFFFF00"/>
      </left>
      <right style="double">
        <color rgb="FFFFFF00"/>
      </right>
      <top/>
      <bottom/>
      <diagonal/>
    </border>
    <border>
      <left style="double">
        <color rgb="FFFFFF00"/>
      </left>
      <right style="double">
        <color rgb="FFFFFF00"/>
      </right>
      <top/>
      <bottom style="double">
        <color rgb="FFFFFF00"/>
      </bottom>
      <diagonal/>
    </border>
    <border>
      <left/>
      <right style="double">
        <color indexed="64"/>
      </right>
      <top style="medium">
        <color theme="4" tint="0.79998168889431442"/>
      </top>
      <bottom/>
      <diagonal/>
    </border>
    <border>
      <left style="double">
        <color rgb="FFFFFF00"/>
      </left>
      <right style="double">
        <color indexed="64"/>
      </right>
      <top style="hair">
        <color indexed="64"/>
      </top>
      <bottom/>
      <diagonal/>
    </border>
    <border>
      <left style="double">
        <color rgb="FFFFFF00"/>
      </left>
      <right style="double">
        <color indexed="64"/>
      </right>
      <top/>
      <bottom/>
      <diagonal/>
    </border>
    <border>
      <left style="double">
        <color rgb="FFFFFF00"/>
      </left>
      <right style="double">
        <color indexed="64"/>
      </right>
      <top/>
      <bottom style="hair">
        <color indexed="64"/>
      </bottom>
      <diagonal/>
    </border>
    <border>
      <left style="double">
        <color rgb="FFFFFF00"/>
      </left>
      <right style="double">
        <color rgb="FFFFFF00"/>
      </right>
      <top style="hair">
        <color indexed="64"/>
      </top>
      <bottom/>
      <diagonal/>
    </border>
    <border>
      <left style="double">
        <color rgb="FFFFFF00"/>
      </left>
      <right style="double">
        <color rgb="FFFFFF00"/>
      </right>
      <top/>
      <bottom style="hair">
        <color indexed="64"/>
      </bottom>
      <diagonal/>
    </border>
    <border>
      <left style="thick">
        <color theme="4"/>
      </left>
      <right/>
      <top style="thick">
        <color theme="4"/>
      </top>
      <bottom/>
      <diagonal/>
    </border>
    <border>
      <left/>
      <right/>
      <top style="thick">
        <color theme="4"/>
      </top>
      <bottom/>
      <diagonal/>
    </border>
    <border>
      <left/>
      <right style="thick">
        <color theme="4"/>
      </right>
      <top style="thick">
        <color theme="4"/>
      </top>
      <bottom/>
      <diagonal/>
    </border>
    <border>
      <left style="thick">
        <color theme="4"/>
      </left>
      <right/>
      <top/>
      <bottom/>
      <diagonal/>
    </border>
    <border>
      <left/>
      <right style="thick">
        <color theme="4"/>
      </right>
      <top/>
      <bottom/>
      <diagonal/>
    </border>
    <border>
      <left style="thick">
        <color theme="4"/>
      </left>
      <right/>
      <top/>
      <bottom style="thick">
        <color theme="4"/>
      </bottom>
      <diagonal/>
    </border>
    <border>
      <left/>
      <right style="thick">
        <color theme="4"/>
      </right>
      <top/>
      <bottom style="thick">
        <color theme="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double">
        <color indexed="64"/>
      </bottom>
      <diagonal/>
    </border>
    <border>
      <left style="thick">
        <color rgb="FFFF0000"/>
      </left>
      <right style="thick">
        <color rgb="FFFF0000"/>
      </right>
      <top style="double">
        <color indexed="64"/>
      </top>
      <bottom style="hair">
        <color indexed="64"/>
      </bottom>
      <diagonal/>
    </border>
    <border>
      <left style="thick">
        <color rgb="FFFF0000"/>
      </left>
      <right style="thick">
        <color rgb="FFFF0000"/>
      </right>
      <top style="hair">
        <color indexed="64"/>
      </top>
      <bottom style="hair">
        <color indexed="64"/>
      </bottom>
      <diagonal/>
    </border>
    <border>
      <left style="thick">
        <color rgb="FFFF0000"/>
      </left>
      <right style="thick">
        <color rgb="FFFF0000"/>
      </right>
      <top style="hair">
        <color indexed="64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rgb="FFFF0000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/>
      <right style="double">
        <color rgb="FFFFFF00"/>
      </right>
      <top style="hair">
        <color indexed="64"/>
      </top>
      <bottom/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rgb="FFFFFF00"/>
      </right>
      <top/>
      <bottom style="hair">
        <color indexed="64"/>
      </bottom>
      <diagonal/>
    </border>
    <border>
      <left style="thick">
        <color rgb="FFFF0000"/>
      </left>
      <right/>
      <top style="thick">
        <color rgb="FFFF0000"/>
      </top>
      <bottom style="hair">
        <color indexed="64"/>
      </bottom>
      <diagonal/>
    </border>
    <border>
      <left/>
      <right style="double">
        <color indexed="64"/>
      </right>
      <top style="thick">
        <color rgb="FFFF0000"/>
      </top>
      <bottom style="hair">
        <color indexed="64"/>
      </bottom>
      <diagonal/>
    </border>
    <border>
      <left style="double">
        <color indexed="64"/>
      </left>
      <right/>
      <top style="thick">
        <color rgb="FFFF0000"/>
      </top>
      <bottom style="hair">
        <color indexed="64"/>
      </bottom>
      <diagonal/>
    </border>
    <border>
      <left/>
      <right/>
      <top style="thick">
        <color rgb="FFFF0000"/>
      </top>
      <bottom style="hair">
        <color indexed="64"/>
      </bottom>
      <diagonal/>
    </border>
    <border>
      <left/>
      <right style="thick">
        <color rgb="FFFF0000"/>
      </right>
      <top style="thick">
        <color rgb="FFFF0000"/>
      </top>
      <bottom style="hair">
        <color indexed="64"/>
      </bottom>
      <diagonal/>
    </border>
    <border>
      <left style="thick">
        <color rgb="FFFF0000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ck">
        <color rgb="FFFF0000"/>
      </right>
      <top style="hair">
        <color indexed="64"/>
      </top>
      <bottom/>
      <diagonal/>
    </border>
    <border>
      <left style="thick">
        <color rgb="FFFF0000"/>
      </left>
      <right style="hair">
        <color indexed="64"/>
      </right>
      <top/>
      <bottom/>
      <diagonal/>
    </border>
    <border>
      <left style="hair">
        <color indexed="64"/>
      </left>
      <right style="thick">
        <color rgb="FFFF0000"/>
      </right>
      <top/>
      <bottom/>
      <diagonal/>
    </border>
    <border>
      <left style="thick">
        <color rgb="FFFF0000"/>
      </left>
      <right style="hair">
        <color indexed="64"/>
      </right>
      <top/>
      <bottom style="hair">
        <color indexed="64"/>
      </bottom>
      <diagonal/>
    </border>
    <border>
      <left style="thick">
        <color rgb="FFFF0000"/>
      </left>
      <right/>
      <top style="hair">
        <color indexed="64"/>
      </top>
      <bottom style="double">
        <color indexed="64"/>
      </bottom>
      <diagonal/>
    </border>
    <border>
      <left/>
      <right style="thick">
        <color rgb="FFFF0000"/>
      </right>
      <top style="hair">
        <color indexed="64"/>
      </top>
      <bottom style="double">
        <color indexed="64"/>
      </bottom>
      <diagonal/>
    </border>
    <border>
      <left style="thick">
        <color rgb="FFFF0000"/>
      </left>
      <right/>
      <top style="double">
        <color indexed="64"/>
      </top>
      <bottom style="hair">
        <color indexed="64"/>
      </bottom>
      <diagonal/>
    </border>
    <border>
      <left/>
      <right style="thick">
        <color rgb="FFFF0000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ck">
        <color rgb="FFFF0000"/>
      </right>
      <top/>
      <bottom style="hair">
        <color indexed="64"/>
      </bottom>
      <diagonal/>
    </border>
    <border>
      <left style="thick">
        <color rgb="FFFF0000"/>
      </left>
      <right/>
      <top style="hair">
        <color indexed="64"/>
      </top>
      <bottom/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/>
      <bottom style="hair">
        <color indexed="64"/>
      </bottom>
      <diagonal/>
    </border>
    <border>
      <left/>
      <right style="thick">
        <color rgb="FFFF0000"/>
      </right>
      <top style="hair">
        <color indexed="64"/>
      </top>
      <bottom/>
      <diagonal/>
    </border>
    <border>
      <left/>
      <right style="double">
        <color indexed="64"/>
      </right>
      <top style="medium">
        <color rgb="FFFF0000"/>
      </top>
      <bottom style="hair">
        <color indexed="64"/>
      </bottom>
      <diagonal/>
    </border>
    <border>
      <left style="double">
        <color indexed="64"/>
      </left>
      <right/>
      <top style="medium">
        <color rgb="FFFF0000"/>
      </top>
      <bottom style="hair">
        <color indexed="64"/>
      </bottom>
      <diagonal/>
    </border>
    <border>
      <left/>
      <right/>
      <top style="medium">
        <color rgb="FFFF0000"/>
      </top>
      <bottom style="hair">
        <color indexed="64"/>
      </bottom>
      <diagonal/>
    </border>
    <border>
      <left/>
      <right style="medium">
        <color rgb="FFFF0000"/>
      </right>
      <top style="medium">
        <color rgb="FFFF0000"/>
      </top>
      <bottom style="hair">
        <color indexed="64"/>
      </bottom>
      <diagonal/>
    </border>
    <border>
      <left style="hair">
        <color indexed="64"/>
      </left>
      <right style="medium">
        <color rgb="FFFF0000"/>
      </right>
      <top style="hair">
        <color indexed="64"/>
      </top>
      <bottom/>
      <diagonal/>
    </border>
    <border>
      <left style="hair">
        <color indexed="64"/>
      </left>
      <right style="medium">
        <color rgb="FFFF0000"/>
      </right>
      <top/>
      <bottom/>
      <diagonal/>
    </border>
    <border>
      <left/>
      <right style="double">
        <color indexed="64"/>
      </right>
      <top style="hair">
        <color indexed="64"/>
      </top>
      <bottom style="medium">
        <color rgb="FFFF0000"/>
      </bottom>
      <diagonal/>
    </border>
    <border>
      <left style="double">
        <color indexed="64"/>
      </left>
      <right/>
      <top style="hair">
        <color indexed="64"/>
      </top>
      <bottom style="medium">
        <color rgb="FFFF0000"/>
      </bottom>
      <diagonal/>
    </border>
    <border>
      <left/>
      <right/>
      <top style="hair">
        <color indexed="64"/>
      </top>
      <bottom style="medium">
        <color rgb="FFFF0000"/>
      </bottom>
      <diagonal/>
    </border>
    <border>
      <left/>
      <right style="medium">
        <color rgb="FFFF0000"/>
      </right>
      <top style="hair">
        <color indexed="64"/>
      </top>
      <bottom style="medium">
        <color rgb="FFFF000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rgb="FFFF0000"/>
      </left>
      <right style="double">
        <color indexed="64"/>
      </right>
      <top style="hair">
        <color indexed="64"/>
      </top>
      <bottom/>
      <diagonal/>
    </border>
    <border>
      <left style="medium">
        <color rgb="FFFF0000"/>
      </left>
      <right style="double">
        <color indexed="64"/>
      </right>
      <top/>
      <bottom/>
      <diagonal/>
    </border>
    <border>
      <left style="medium">
        <color rgb="FFFF0000"/>
      </left>
      <right style="double">
        <color indexed="64"/>
      </right>
      <top/>
      <bottom style="hair">
        <color indexed="64"/>
      </bottom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double">
        <color indexed="64"/>
      </right>
      <top/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 style="double">
        <color indexed="64"/>
      </right>
      <top style="medium">
        <color rgb="FFFF0000"/>
      </top>
      <bottom/>
      <diagonal/>
    </border>
    <border>
      <left style="hair">
        <color indexed="64"/>
      </left>
      <right style="medium">
        <color rgb="FFFF0000"/>
      </right>
      <top/>
      <bottom style="hair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23">
    <xf numFmtId="0" fontId="0" fillId="0" borderId="0" xfId="0"/>
    <xf numFmtId="164" fontId="7" fillId="3" borderId="11" xfId="1" applyNumberFormat="1" applyFont="1" applyFill="1" applyBorder="1" applyAlignment="1">
      <alignment vertical="center"/>
    </xf>
    <xf numFmtId="43" fontId="7" fillId="3" borderId="11" xfId="1" applyFont="1" applyFill="1" applyBorder="1" applyAlignment="1">
      <alignment vertical="center"/>
    </xf>
    <xf numFmtId="165" fontId="7" fillId="3" borderId="11" xfId="1" applyNumberFormat="1" applyFont="1" applyFill="1" applyBorder="1" applyAlignment="1">
      <alignment vertical="center"/>
    </xf>
    <xf numFmtId="14" fontId="7" fillId="3" borderId="11" xfId="1" applyNumberFormat="1" applyFont="1" applyFill="1" applyBorder="1" applyAlignment="1">
      <alignment horizontal="center" vertical="center"/>
    </xf>
    <xf numFmtId="164" fontId="7" fillId="3" borderId="15" xfId="1" applyNumberFormat="1" applyFont="1" applyFill="1" applyBorder="1" applyAlignment="1">
      <alignment vertical="center"/>
    </xf>
    <xf numFmtId="164" fontId="7" fillId="5" borderId="6" xfId="1" applyNumberFormat="1" applyFont="1" applyFill="1" applyBorder="1" applyAlignment="1">
      <alignment vertical="center"/>
    </xf>
    <xf numFmtId="164" fontId="7" fillId="5" borderId="11" xfId="1" applyNumberFormat="1" applyFont="1" applyFill="1" applyBorder="1" applyAlignment="1">
      <alignment vertical="center"/>
    </xf>
    <xf numFmtId="43" fontId="7" fillId="5" borderId="11" xfId="1" applyFont="1" applyFill="1" applyBorder="1" applyAlignment="1">
      <alignment vertical="center"/>
    </xf>
    <xf numFmtId="165" fontId="7" fillId="5" borderId="11" xfId="1" applyNumberFormat="1" applyFont="1" applyFill="1" applyBorder="1" applyAlignment="1">
      <alignment vertical="center"/>
    </xf>
    <xf numFmtId="14" fontId="7" fillId="5" borderId="11" xfId="1" applyNumberFormat="1" applyFont="1" applyFill="1" applyBorder="1" applyAlignment="1">
      <alignment horizontal="center" vertical="center"/>
    </xf>
    <xf numFmtId="164" fontId="7" fillId="5" borderId="14" xfId="1" applyNumberFormat="1" applyFont="1" applyFill="1" applyBorder="1" applyAlignment="1">
      <alignment vertical="center"/>
    </xf>
    <xf numFmtId="164" fontId="7" fillId="5" borderId="15" xfId="1" applyNumberFormat="1" applyFont="1" applyFill="1" applyBorder="1" applyAlignment="1">
      <alignment vertical="center"/>
    </xf>
    <xf numFmtId="164" fontId="7" fillId="8" borderId="6" xfId="1" applyNumberFormat="1" applyFont="1" applyFill="1" applyBorder="1" applyAlignment="1">
      <alignment vertical="center"/>
    </xf>
    <xf numFmtId="164" fontId="7" fillId="8" borderId="11" xfId="1" applyNumberFormat="1" applyFont="1" applyFill="1" applyBorder="1" applyAlignment="1">
      <alignment vertical="center"/>
    </xf>
    <xf numFmtId="43" fontId="7" fillId="8" borderId="11" xfId="1" applyFont="1" applyFill="1" applyBorder="1" applyAlignment="1">
      <alignment vertical="center"/>
    </xf>
    <xf numFmtId="165" fontId="7" fillId="8" borderId="11" xfId="1" applyNumberFormat="1" applyFont="1" applyFill="1" applyBorder="1" applyAlignment="1">
      <alignment vertical="center"/>
    </xf>
    <xf numFmtId="14" fontId="7" fillId="8" borderId="11" xfId="1" applyNumberFormat="1" applyFont="1" applyFill="1" applyBorder="1" applyAlignment="1">
      <alignment horizontal="center" vertical="center"/>
    </xf>
    <xf numFmtId="164" fontId="7" fillId="8" borderId="14" xfId="1" applyNumberFormat="1" applyFont="1" applyFill="1" applyBorder="1" applyAlignment="1">
      <alignment vertical="center"/>
    </xf>
    <xf numFmtId="164" fontId="7" fillId="8" borderId="15" xfId="1" applyNumberFormat="1" applyFont="1" applyFill="1" applyBorder="1" applyAlignment="1">
      <alignment vertical="center"/>
    </xf>
    <xf numFmtId="43" fontId="7" fillId="8" borderId="15" xfId="1" applyFont="1" applyFill="1" applyBorder="1" applyAlignment="1">
      <alignment vertical="center"/>
    </xf>
    <xf numFmtId="164" fontId="7" fillId="9" borderId="6" xfId="1" applyNumberFormat="1" applyFont="1" applyFill="1" applyBorder="1" applyAlignment="1">
      <alignment vertical="center"/>
    </xf>
    <xf numFmtId="164" fontId="7" fillId="9" borderId="11" xfId="1" applyNumberFormat="1" applyFont="1" applyFill="1" applyBorder="1" applyAlignment="1">
      <alignment vertical="center"/>
    </xf>
    <xf numFmtId="43" fontId="7" fillId="9" borderId="11" xfId="1" applyFont="1" applyFill="1" applyBorder="1" applyAlignment="1">
      <alignment vertical="center"/>
    </xf>
    <xf numFmtId="165" fontId="7" fillId="9" borderId="11" xfId="1" applyNumberFormat="1" applyFont="1" applyFill="1" applyBorder="1" applyAlignment="1">
      <alignment vertical="center"/>
    </xf>
    <xf numFmtId="14" fontId="7" fillId="9" borderId="11" xfId="1" applyNumberFormat="1" applyFont="1" applyFill="1" applyBorder="1" applyAlignment="1">
      <alignment horizontal="center" vertical="center"/>
    </xf>
    <xf numFmtId="164" fontId="7" fillId="9" borderId="14" xfId="1" applyNumberFormat="1" applyFont="1" applyFill="1" applyBorder="1" applyAlignment="1">
      <alignment vertical="center"/>
    </xf>
    <xf numFmtId="164" fontId="7" fillId="9" borderId="15" xfId="1" applyNumberFormat="1" applyFont="1" applyFill="1" applyBorder="1" applyAlignment="1">
      <alignment vertical="center"/>
    </xf>
    <xf numFmtId="165" fontId="7" fillId="5" borderId="6" xfId="1" applyNumberFormat="1" applyFont="1" applyFill="1" applyBorder="1" applyAlignment="1">
      <alignment vertical="center"/>
    </xf>
    <xf numFmtId="165" fontId="7" fillId="5" borderId="14" xfId="1" applyNumberFormat="1" applyFont="1" applyFill="1" applyBorder="1" applyAlignment="1">
      <alignment vertical="center"/>
    </xf>
    <xf numFmtId="164" fontId="13" fillId="10" borderId="3" xfId="1" applyNumberFormat="1" applyFont="1" applyFill="1" applyBorder="1" applyAlignment="1">
      <alignment horizontal="center" vertical="center"/>
    </xf>
    <xf numFmtId="168" fontId="15" fillId="12" borderId="3" xfId="1" applyNumberFormat="1" applyFont="1" applyFill="1" applyBorder="1" applyAlignment="1">
      <alignment horizontal="center" vertical="center"/>
    </xf>
    <xf numFmtId="165" fontId="14" fillId="14" borderId="2" xfId="1" applyNumberFormat="1" applyFont="1" applyFill="1" applyBorder="1" applyAlignment="1">
      <alignment horizontal="center" vertical="center"/>
    </xf>
    <xf numFmtId="165" fontId="13" fillId="15" borderId="3" xfId="1" applyNumberFormat="1" applyFont="1" applyFill="1" applyBorder="1" applyAlignment="1">
      <alignment horizontal="center" vertical="center"/>
    </xf>
    <xf numFmtId="9" fontId="7" fillId="5" borderId="11" xfId="2" applyFont="1" applyFill="1" applyBorder="1" applyAlignment="1">
      <alignment vertical="center"/>
    </xf>
    <xf numFmtId="9" fontId="7" fillId="8" borderId="11" xfId="2" applyFont="1" applyFill="1" applyBorder="1" applyAlignment="1">
      <alignment vertical="center"/>
    </xf>
    <xf numFmtId="9" fontId="7" fillId="9" borderId="11" xfId="2" applyFont="1" applyFill="1" applyBorder="1" applyAlignment="1">
      <alignment vertical="center"/>
    </xf>
    <xf numFmtId="164" fontId="7" fillId="13" borderId="11" xfId="1" applyNumberFormat="1" applyFont="1" applyFill="1" applyBorder="1" applyAlignment="1">
      <alignment vertical="center"/>
    </xf>
    <xf numFmtId="9" fontId="7" fillId="3" borderId="11" xfId="2" applyFont="1" applyFill="1" applyBorder="1" applyAlignment="1">
      <alignment vertical="center"/>
    </xf>
    <xf numFmtId="164" fontId="7" fillId="3" borderId="6" xfId="1" applyNumberFormat="1" applyFont="1" applyFill="1" applyBorder="1" applyAlignment="1">
      <alignment vertical="center"/>
    </xf>
    <xf numFmtId="164" fontId="7" fillId="3" borderId="14" xfId="1" applyNumberFormat="1" applyFont="1" applyFill="1" applyBorder="1" applyAlignment="1">
      <alignment vertical="center"/>
    </xf>
    <xf numFmtId="2" fontId="4" fillId="6" borderId="35" xfId="1" applyNumberFormat="1" applyFont="1" applyFill="1" applyBorder="1" applyAlignment="1">
      <alignment horizontal="center" vertical="center"/>
    </xf>
    <xf numFmtId="2" fontId="4" fillId="6" borderId="36" xfId="1" applyNumberFormat="1" applyFont="1" applyFill="1" applyBorder="1" applyAlignment="1">
      <alignment horizontal="center" vertical="center"/>
    </xf>
    <xf numFmtId="164" fontId="4" fillId="7" borderId="36" xfId="0" applyNumberFormat="1" applyFont="1" applyFill="1" applyBorder="1" applyAlignment="1">
      <alignment horizontal="center" vertical="center"/>
    </xf>
    <xf numFmtId="43" fontId="4" fillId="7" borderId="36" xfId="1" applyFont="1" applyFill="1" applyBorder="1" applyAlignment="1">
      <alignment horizontal="center" vertical="center"/>
    </xf>
    <xf numFmtId="0" fontId="4" fillId="7" borderId="36" xfId="0" applyFont="1" applyFill="1" applyBorder="1" applyAlignment="1">
      <alignment horizontal="center" vertical="center"/>
    </xf>
    <xf numFmtId="165" fontId="4" fillId="7" borderId="36" xfId="1" applyNumberFormat="1" applyFont="1" applyFill="1" applyBorder="1" applyAlignment="1">
      <alignment horizontal="center" vertical="center"/>
    </xf>
    <xf numFmtId="14" fontId="4" fillId="7" borderId="36" xfId="0" applyNumberFormat="1" applyFont="1" applyFill="1" applyBorder="1" applyAlignment="1">
      <alignment horizontal="center" vertical="center"/>
    </xf>
    <xf numFmtId="2" fontId="4" fillId="6" borderId="41" xfId="1" applyNumberFormat="1" applyFont="1" applyFill="1" applyBorder="1" applyAlignment="1">
      <alignment horizontal="center" vertical="center"/>
    </xf>
    <xf numFmtId="164" fontId="7" fillId="3" borderId="65" xfId="1" applyNumberFormat="1" applyFont="1" applyFill="1" applyBorder="1" applyAlignment="1">
      <alignment vertical="center"/>
    </xf>
    <xf numFmtId="164" fontId="7" fillId="3" borderId="66" xfId="1" applyNumberFormat="1" applyFont="1" applyFill="1" applyBorder="1" applyAlignment="1">
      <alignment vertical="center"/>
    </xf>
    <xf numFmtId="2" fontId="4" fillId="6" borderId="71" xfId="1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77" xfId="0" applyBorder="1"/>
    <xf numFmtId="43" fontId="0" fillId="0" borderId="78" xfId="1" applyFont="1" applyBorder="1" applyAlignment="1">
      <alignment horizontal="center"/>
    </xf>
    <xf numFmtId="14" fontId="0" fillId="0" borderId="78" xfId="0" applyNumberFormat="1" applyBorder="1" applyAlignment="1">
      <alignment horizontal="center"/>
    </xf>
    <xf numFmtId="14" fontId="0" fillId="0" borderId="79" xfId="0" applyNumberFormat="1" applyBorder="1" applyAlignment="1">
      <alignment horizontal="center"/>
    </xf>
    <xf numFmtId="0" fontId="0" fillId="0" borderId="80" xfId="0" applyBorder="1"/>
    <xf numFmtId="43" fontId="0" fillId="0" borderId="0" xfId="1" applyFon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14" fontId="0" fillId="0" borderId="81" xfId="0" applyNumberFormat="1" applyBorder="1" applyAlignment="1">
      <alignment horizontal="center"/>
    </xf>
    <xf numFmtId="0" fontId="0" fillId="13" borderId="80" xfId="0" applyFill="1" applyBorder="1"/>
    <xf numFmtId="43" fontId="0" fillId="13" borderId="0" xfId="1" applyFont="1" applyFill="1" applyBorder="1" applyAlignment="1">
      <alignment horizontal="center"/>
    </xf>
    <xf numFmtId="14" fontId="0" fillId="13" borderId="0" xfId="0" applyNumberFormat="1" applyFill="1" applyBorder="1" applyAlignment="1">
      <alignment horizontal="center"/>
    </xf>
    <xf numFmtId="14" fontId="0" fillId="13" borderId="81" xfId="0" applyNumberFormat="1" applyFill="1" applyBorder="1" applyAlignment="1">
      <alignment horizontal="center"/>
    </xf>
    <xf numFmtId="0" fontId="0" fillId="9" borderId="80" xfId="0" applyFill="1" applyBorder="1"/>
    <xf numFmtId="43" fontId="0" fillId="9" borderId="0" xfId="1" applyFont="1" applyFill="1" applyBorder="1" applyAlignment="1">
      <alignment horizontal="center"/>
    </xf>
    <xf numFmtId="14" fontId="0" fillId="9" borderId="0" xfId="0" applyNumberFormat="1" applyFill="1" applyBorder="1" applyAlignment="1">
      <alignment horizontal="center"/>
    </xf>
    <xf numFmtId="14" fontId="0" fillId="9" borderId="81" xfId="0" applyNumberFormat="1" applyFill="1" applyBorder="1" applyAlignment="1">
      <alignment horizontal="center"/>
    </xf>
    <xf numFmtId="0" fontId="0" fillId="3" borderId="80" xfId="0" applyFill="1" applyBorder="1"/>
    <xf numFmtId="43" fontId="0" fillId="3" borderId="0" xfId="1" applyFont="1" applyFill="1" applyBorder="1" applyAlignment="1">
      <alignment horizontal="center"/>
    </xf>
    <xf numFmtId="14" fontId="0" fillId="3" borderId="0" xfId="0" applyNumberFormat="1" applyFill="1" applyBorder="1" applyAlignment="1">
      <alignment horizontal="center"/>
    </xf>
    <xf numFmtId="14" fontId="0" fillId="3" borderId="81" xfId="0" applyNumberFormat="1" applyFill="1" applyBorder="1" applyAlignment="1">
      <alignment horizontal="center"/>
    </xf>
    <xf numFmtId="0" fontId="0" fillId="3" borderId="82" xfId="0" applyFill="1" applyBorder="1"/>
    <xf numFmtId="43" fontId="0" fillId="3" borderId="1" xfId="1" applyFont="1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14" fontId="0" fillId="3" borderId="83" xfId="0" applyNumberFormat="1" applyFill="1" applyBorder="1" applyAlignment="1">
      <alignment horizontal="center"/>
    </xf>
    <xf numFmtId="14" fontId="0" fillId="0" borderId="78" xfId="1" applyNumberFormat="1" applyFont="1" applyBorder="1" applyAlignment="1">
      <alignment horizontal="center"/>
    </xf>
    <xf numFmtId="14" fontId="0" fillId="0" borderId="0" xfId="1" applyNumberFormat="1" applyFont="1" applyBorder="1" applyAlignment="1">
      <alignment horizontal="center"/>
    </xf>
    <xf numFmtId="9" fontId="0" fillId="0" borderId="78" xfId="2" applyFont="1" applyBorder="1" applyAlignment="1">
      <alignment horizontal="center"/>
    </xf>
    <xf numFmtId="9" fontId="0" fillId="0" borderId="0" xfId="2" applyFont="1" applyBorder="1" applyAlignment="1">
      <alignment horizontal="center"/>
    </xf>
    <xf numFmtId="9" fontId="0" fillId="0" borderId="78" xfId="0" applyNumberFormat="1" applyBorder="1" applyAlignment="1">
      <alignment horizontal="center"/>
    </xf>
    <xf numFmtId="9" fontId="0" fillId="0" borderId="0" xfId="0" applyNumberFormat="1" applyBorder="1" applyAlignment="1">
      <alignment horizontal="center"/>
    </xf>
    <xf numFmtId="9" fontId="0" fillId="13" borderId="0" xfId="0" applyNumberFormat="1" applyFill="1" applyBorder="1" applyAlignment="1">
      <alignment horizontal="center"/>
    </xf>
    <xf numFmtId="9" fontId="0" fillId="9" borderId="0" xfId="0" applyNumberFormat="1" applyFill="1" applyBorder="1" applyAlignment="1">
      <alignment horizontal="center"/>
    </xf>
    <xf numFmtId="9" fontId="0" fillId="3" borderId="0" xfId="0" applyNumberFormat="1" applyFill="1" applyBorder="1" applyAlignment="1">
      <alignment horizontal="center"/>
    </xf>
    <xf numFmtId="9" fontId="0" fillId="3" borderId="1" xfId="0" applyNumberFormat="1" applyFill="1" applyBorder="1" applyAlignment="1">
      <alignment horizontal="center"/>
    </xf>
    <xf numFmtId="14" fontId="0" fillId="0" borderId="79" xfId="1" applyNumberFormat="1" applyFont="1" applyBorder="1" applyAlignment="1">
      <alignment horizontal="center"/>
    </xf>
    <xf numFmtId="14" fontId="0" fillId="0" borderId="81" xfId="1" applyNumberFormat="1" applyFont="1" applyBorder="1" applyAlignment="1">
      <alignment horizontal="center"/>
    </xf>
    <xf numFmtId="0" fontId="24" fillId="0" borderId="0" xfId="0" applyFont="1"/>
    <xf numFmtId="0" fontId="25" fillId="0" borderId="0" xfId="0" applyFont="1" applyAlignment="1">
      <alignment vertical="top" wrapText="1"/>
    </xf>
    <xf numFmtId="165" fontId="13" fillId="15" borderId="84" xfId="1" applyNumberFormat="1" applyFont="1" applyFill="1" applyBorder="1" applyAlignment="1">
      <alignment horizontal="center" vertical="center"/>
    </xf>
    <xf numFmtId="164" fontId="13" fillId="10" borderId="84" xfId="1" applyNumberFormat="1" applyFont="1" applyFill="1" applyBorder="1" applyAlignment="1">
      <alignment horizontal="center" vertical="center"/>
    </xf>
    <xf numFmtId="165" fontId="13" fillId="15" borderId="93" xfId="1" applyNumberFormat="1" applyFont="1" applyFill="1" applyBorder="1" applyAlignment="1">
      <alignment horizontal="center" vertical="center"/>
    </xf>
    <xf numFmtId="164" fontId="13" fillId="10" borderId="93" xfId="1" applyNumberFormat="1" applyFont="1" applyFill="1" applyBorder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26" fillId="0" borderId="0" xfId="0" applyFont="1" applyAlignment="1">
      <alignment vertical="center" wrapText="1"/>
    </xf>
    <xf numFmtId="0" fontId="1" fillId="0" borderId="0" xfId="0" applyFont="1"/>
    <xf numFmtId="9" fontId="27" fillId="5" borderId="97" xfId="2" applyFont="1" applyFill="1" applyBorder="1" applyAlignment="1">
      <alignment horizontal="center" vertical="center"/>
    </xf>
    <xf numFmtId="9" fontId="27" fillId="5" borderId="38" xfId="2" applyFont="1" applyFill="1" applyBorder="1" applyAlignment="1">
      <alignment horizontal="center" vertical="center"/>
    </xf>
    <xf numFmtId="9" fontId="27" fillId="13" borderId="25" xfId="2" applyFont="1" applyFill="1" applyBorder="1" applyAlignment="1">
      <alignment horizontal="center" vertical="center" wrapText="1"/>
    </xf>
    <xf numFmtId="165" fontId="27" fillId="13" borderId="26" xfId="1" applyNumberFormat="1" applyFont="1" applyFill="1" applyBorder="1" applyAlignment="1">
      <alignment horizontal="center" vertical="center" wrapText="1"/>
    </xf>
    <xf numFmtId="14" fontId="27" fillId="13" borderId="26" xfId="1" applyNumberFormat="1" applyFont="1" applyFill="1" applyBorder="1" applyAlignment="1">
      <alignment horizontal="center" vertical="center" wrapText="1"/>
    </xf>
    <xf numFmtId="14" fontId="27" fillId="13" borderId="27" xfId="1" applyNumberFormat="1" applyFont="1" applyFill="1" applyBorder="1" applyAlignment="1">
      <alignment horizontal="center" vertical="center" wrapText="1"/>
    </xf>
    <xf numFmtId="9" fontId="28" fillId="9" borderId="94" xfId="2" applyFont="1" applyFill="1" applyBorder="1" applyAlignment="1">
      <alignment horizontal="center" vertical="center"/>
    </xf>
    <xf numFmtId="165" fontId="28" fillId="9" borderId="85" xfId="1" applyNumberFormat="1" applyFont="1" applyFill="1" applyBorder="1" applyAlignment="1">
      <alignment horizontal="center" vertical="center"/>
    </xf>
    <xf numFmtId="14" fontId="28" fillId="9" borderId="26" xfId="1" applyNumberFormat="1" applyFont="1" applyFill="1" applyBorder="1" applyAlignment="1">
      <alignment horizontal="center" vertical="center"/>
    </xf>
    <xf numFmtId="14" fontId="28" fillId="9" borderId="27" xfId="1" applyNumberFormat="1" applyFont="1" applyFill="1" applyBorder="1" applyAlignment="1">
      <alignment horizontal="center" vertical="center"/>
    </xf>
    <xf numFmtId="9" fontId="29" fillId="3" borderId="25" xfId="2" applyFont="1" applyFill="1" applyBorder="1" applyAlignment="1">
      <alignment horizontal="center" vertical="center" wrapText="1"/>
    </xf>
    <xf numFmtId="165" fontId="29" fillId="3" borderId="26" xfId="1" applyNumberFormat="1" applyFont="1" applyFill="1" applyBorder="1" applyAlignment="1">
      <alignment horizontal="center" vertical="center" wrapText="1"/>
    </xf>
    <xf numFmtId="14" fontId="29" fillId="3" borderId="26" xfId="1" applyNumberFormat="1" applyFont="1" applyFill="1" applyBorder="1" applyAlignment="1">
      <alignment horizontal="center" vertical="center" wrapText="1"/>
    </xf>
    <xf numFmtId="14" fontId="29" fillId="3" borderId="27" xfId="1" applyNumberFormat="1" applyFont="1" applyFill="1" applyBorder="1" applyAlignment="1">
      <alignment horizontal="center" vertical="center" wrapText="1"/>
    </xf>
    <xf numFmtId="0" fontId="27" fillId="0" borderId="0" xfId="0" applyFont="1"/>
    <xf numFmtId="9" fontId="27" fillId="5" borderId="95" xfId="2" applyFont="1" applyFill="1" applyBorder="1" applyAlignment="1">
      <alignment horizontal="center" vertical="center"/>
    </xf>
    <xf numFmtId="9" fontId="27" fillId="5" borderId="39" xfId="2" applyFont="1" applyFill="1" applyBorder="1" applyAlignment="1">
      <alignment horizontal="center" vertical="center"/>
    </xf>
    <xf numFmtId="9" fontId="27" fillId="13" borderId="29" xfId="2" applyFont="1" applyFill="1" applyBorder="1" applyAlignment="1">
      <alignment horizontal="center" vertical="center" wrapText="1"/>
    </xf>
    <xf numFmtId="165" fontId="27" fillId="13" borderId="15" xfId="1" applyNumberFormat="1" applyFont="1" applyFill="1" applyBorder="1" applyAlignment="1">
      <alignment horizontal="center" vertical="center" wrapText="1"/>
    </xf>
    <xf numFmtId="14" fontId="27" fillId="13" borderId="15" xfId="1" applyNumberFormat="1" applyFont="1" applyFill="1" applyBorder="1" applyAlignment="1">
      <alignment horizontal="center" vertical="center" wrapText="1"/>
    </xf>
    <xf numFmtId="14" fontId="27" fillId="13" borderId="30" xfId="1" applyNumberFormat="1" applyFont="1" applyFill="1" applyBorder="1" applyAlignment="1">
      <alignment horizontal="center" vertical="center" wrapText="1"/>
    </xf>
    <xf numFmtId="9" fontId="28" fillId="9" borderId="95" xfId="2" applyFont="1" applyFill="1" applyBorder="1" applyAlignment="1">
      <alignment horizontal="center" vertical="center"/>
    </xf>
    <xf numFmtId="165" fontId="28" fillId="9" borderId="66" xfId="1" applyNumberFormat="1" applyFont="1" applyFill="1" applyBorder="1" applyAlignment="1">
      <alignment horizontal="center" vertical="center"/>
    </xf>
    <xf numFmtId="14" fontId="28" fillId="9" borderId="15" xfId="1" applyNumberFormat="1" applyFont="1" applyFill="1" applyBorder="1" applyAlignment="1">
      <alignment horizontal="center" vertical="center"/>
    </xf>
    <xf numFmtId="14" fontId="28" fillId="9" borderId="30" xfId="1" applyNumberFormat="1" applyFont="1" applyFill="1" applyBorder="1" applyAlignment="1">
      <alignment horizontal="center" vertical="center"/>
    </xf>
    <xf numFmtId="9" fontId="29" fillId="3" borderId="29" xfId="2" applyFont="1" applyFill="1" applyBorder="1" applyAlignment="1">
      <alignment horizontal="center" vertical="center" wrapText="1"/>
    </xf>
    <xf numFmtId="165" fontId="29" fillId="3" borderId="15" xfId="1" applyNumberFormat="1" applyFont="1" applyFill="1" applyBorder="1" applyAlignment="1">
      <alignment horizontal="center" vertical="center" wrapText="1"/>
    </xf>
    <xf numFmtId="14" fontId="29" fillId="3" borderId="15" xfId="1" applyNumberFormat="1" applyFont="1" applyFill="1" applyBorder="1" applyAlignment="1">
      <alignment horizontal="center" vertical="center" wrapText="1"/>
    </xf>
    <xf numFmtId="14" fontId="29" fillId="3" borderId="30" xfId="1" applyNumberFormat="1" applyFont="1" applyFill="1" applyBorder="1" applyAlignment="1">
      <alignment horizontal="center" vertical="center" wrapText="1"/>
    </xf>
    <xf numFmtId="9" fontId="27" fillId="5" borderId="96" xfId="2" applyFont="1" applyFill="1" applyBorder="1" applyAlignment="1">
      <alignment horizontal="center" vertical="center"/>
    </xf>
    <xf numFmtId="9" fontId="27" fillId="5" borderId="40" xfId="2" applyFont="1" applyFill="1" applyBorder="1" applyAlignment="1">
      <alignment horizontal="center" vertical="center"/>
    </xf>
    <xf numFmtId="9" fontId="27" fillId="13" borderId="31" xfId="2" applyFont="1" applyFill="1" applyBorder="1" applyAlignment="1">
      <alignment horizontal="center" vertical="center" wrapText="1"/>
    </xf>
    <xf numFmtId="165" fontId="27" fillId="13" borderId="32" xfId="1" applyNumberFormat="1" applyFont="1" applyFill="1" applyBorder="1" applyAlignment="1">
      <alignment horizontal="center" vertical="center" wrapText="1"/>
    </xf>
    <xf numFmtId="14" fontId="27" fillId="13" borderId="32" xfId="1" applyNumberFormat="1" applyFont="1" applyFill="1" applyBorder="1" applyAlignment="1">
      <alignment horizontal="center" vertical="center" wrapText="1"/>
    </xf>
    <xf numFmtId="14" fontId="27" fillId="13" borderId="33" xfId="1" applyNumberFormat="1" applyFont="1" applyFill="1" applyBorder="1" applyAlignment="1">
      <alignment horizontal="center" vertical="center" wrapText="1"/>
    </xf>
    <xf numFmtId="9" fontId="28" fillId="9" borderId="96" xfId="2" applyFont="1" applyFill="1" applyBorder="1" applyAlignment="1">
      <alignment horizontal="center" vertical="center"/>
    </xf>
    <xf numFmtId="165" fontId="28" fillId="9" borderId="86" xfId="1" applyNumberFormat="1" applyFont="1" applyFill="1" applyBorder="1" applyAlignment="1">
      <alignment horizontal="center" vertical="center"/>
    </xf>
    <xf numFmtId="14" fontId="28" fillId="9" borderId="32" xfId="1" applyNumberFormat="1" applyFont="1" applyFill="1" applyBorder="1" applyAlignment="1">
      <alignment horizontal="center" vertical="center"/>
    </xf>
    <xf numFmtId="14" fontId="28" fillId="9" borderId="33" xfId="1" applyNumberFormat="1" applyFont="1" applyFill="1" applyBorder="1" applyAlignment="1">
      <alignment horizontal="center" vertical="center"/>
    </xf>
    <xf numFmtId="9" fontId="29" fillId="3" borderId="31" xfId="2" applyFont="1" applyFill="1" applyBorder="1" applyAlignment="1">
      <alignment horizontal="center" vertical="center" wrapText="1"/>
    </xf>
    <xf numFmtId="165" fontId="29" fillId="3" borderId="32" xfId="1" applyNumberFormat="1" applyFont="1" applyFill="1" applyBorder="1" applyAlignment="1">
      <alignment horizontal="center" vertical="center" wrapText="1"/>
    </xf>
    <xf numFmtId="14" fontId="29" fillId="3" borderId="32" xfId="1" applyNumberFormat="1" applyFont="1" applyFill="1" applyBorder="1" applyAlignment="1">
      <alignment horizontal="center" vertical="center" wrapText="1"/>
    </xf>
    <xf numFmtId="14" fontId="29" fillId="3" borderId="33" xfId="1" applyNumberFormat="1" applyFont="1" applyFill="1" applyBorder="1" applyAlignment="1">
      <alignment horizontal="center" vertical="center" wrapText="1"/>
    </xf>
    <xf numFmtId="0" fontId="2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left"/>
    </xf>
    <xf numFmtId="43" fontId="21" fillId="4" borderId="98" xfId="1" applyFont="1" applyFill="1" applyBorder="1" applyAlignment="1">
      <alignment horizontal="center" vertical="center"/>
    </xf>
    <xf numFmtId="43" fontId="21" fillId="4" borderId="3" xfId="1" applyFont="1" applyFill="1" applyBorder="1" applyAlignment="1">
      <alignment horizontal="center" vertical="center"/>
    </xf>
    <xf numFmtId="164" fontId="1" fillId="4" borderId="3" xfId="1" applyNumberFormat="1" applyFont="1" applyFill="1" applyBorder="1" applyAlignment="1">
      <alignment horizontal="center" vertical="center"/>
    </xf>
    <xf numFmtId="43" fontId="21" fillId="4" borderId="34" xfId="1" applyFont="1" applyFill="1" applyBorder="1" applyAlignment="1">
      <alignment horizontal="center" vertical="center"/>
    </xf>
    <xf numFmtId="164" fontId="1" fillId="4" borderId="34" xfId="1" applyNumberFormat="1" applyFont="1" applyFill="1" applyBorder="1" applyAlignment="1">
      <alignment horizontal="center" vertical="center"/>
    </xf>
    <xf numFmtId="43" fontId="21" fillId="4" borderId="135" xfId="1" applyFont="1" applyFill="1" applyBorder="1" applyAlignment="1">
      <alignment horizontal="center" vertical="center"/>
    </xf>
    <xf numFmtId="164" fontId="1" fillId="4" borderId="2" xfId="1" applyNumberFormat="1" applyFont="1" applyFill="1" applyBorder="1" applyAlignment="1">
      <alignment horizontal="center" vertical="center"/>
    </xf>
    <xf numFmtId="164" fontId="1" fillId="4" borderId="92" xfId="1" applyNumberFormat="1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12" fillId="11" borderId="7" xfId="0" applyFont="1" applyFill="1" applyBorder="1" applyAlignment="1">
      <alignment horizontal="center" vertical="center" wrapText="1"/>
    </xf>
    <xf numFmtId="0" fontId="12" fillId="11" borderId="23" xfId="0" applyFont="1" applyFill="1" applyBorder="1" applyAlignment="1">
      <alignment horizontal="center" vertical="center" wrapText="1"/>
    </xf>
    <xf numFmtId="0" fontId="12" fillId="11" borderId="21" xfId="0" applyFont="1" applyFill="1" applyBorder="1" applyAlignment="1">
      <alignment horizontal="center" vertical="center" wrapText="1"/>
    </xf>
    <xf numFmtId="0" fontId="12" fillId="11" borderId="89" xfId="0" applyFont="1" applyFill="1" applyBorder="1" applyAlignment="1">
      <alignment horizontal="center" vertical="center" wrapText="1"/>
    </xf>
    <xf numFmtId="0" fontId="12" fillId="11" borderId="90" xfId="0" applyFont="1" applyFill="1" applyBorder="1" applyAlignment="1">
      <alignment horizontal="center" vertical="center" wrapText="1"/>
    </xf>
    <xf numFmtId="0" fontId="12" fillId="11" borderId="91" xfId="0" applyFont="1" applyFill="1" applyBorder="1" applyAlignment="1">
      <alignment horizontal="center" vertical="center" wrapText="1"/>
    </xf>
    <xf numFmtId="0" fontId="12" fillId="11" borderId="2" xfId="0" applyFont="1" applyFill="1" applyBorder="1" applyAlignment="1">
      <alignment horizontal="center" vertical="center" wrapText="1"/>
    </xf>
    <xf numFmtId="0" fontId="12" fillId="11" borderId="28" xfId="0" applyFont="1" applyFill="1" applyBorder="1" applyAlignment="1">
      <alignment horizontal="center" vertical="center" wrapText="1"/>
    </xf>
    <xf numFmtId="0" fontId="12" fillId="11" borderId="34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165" fontId="32" fillId="14" borderId="2" xfId="1" applyNumberFormat="1" applyFont="1" applyFill="1" applyBorder="1" applyAlignment="1">
      <alignment horizontal="center" vertical="center"/>
    </xf>
    <xf numFmtId="165" fontId="32" fillId="14" borderId="28" xfId="1" applyNumberFormat="1" applyFont="1" applyFill="1" applyBorder="1" applyAlignment="1">
      <alignment horizontal="center" vertical="center"/>
    </xf>
    <xf numFmtId="165" fontId="32" fillId="14" borderId="34" xfId="1" applyNumberFormat="1" applyFont="1" applyFill="1" applyBorder="1" applyAlignment="1">
      <alignment horizontal="center" vertical="center"/>
    </xf>
    <xf numFmtId="165" fontId="32" fillId="16" borderId="2" xfId="1" applyNumberFormat="1" applyFont="1" applyFill="1" applyBorder="1" applyAlignment="1">
      <alignment horizontal="center" vertical="center"/>
    </xf>
    <xf numFmtId="165" fontId="32" fillId="16" borderId="28" xfId="1" applyNumberFormat="1" applyFont="1" applyFill="1" applyBorder="1" applyAlignment="1">
      <alignment horizontal="center" vertical="center"/>
    </xf>
    <xf numFmtId="165" fontId="32" fillId="16" borderId="34" xfId="1" applyNumberFormat="1" applyFont="1" applyFill="1" applyBorder="1" applyAlignment="1">
      <alignment horizontal="center" vertical="center"/>
    </xf>
    <xf numFmtId="43" fontId="6" fillId="5" borderId="108" xfId="1" applyFont="1" applyFill="1" applyBorder="1" applyAlignment="1">
      <alignment horizontal="center" vertical="center"/>
    </xf>
    <xf numFmtId="43" fontId="6" fillId="5" borderId="109" xfId="1" applyFont="1" applyFill="1" applyBorder="1" applyAlignment="1">
      <alignment horizontal="center" vertical="center"/>
    </xf>
    <xf numFmtId="43" fontId="6" fillId="5" borderId="107" xfId="1" applyFont="1" applyFill="1" applyBorder="1" applyAlignment="1">
      <alignment horizontal="center" vertical="center"/>
    </xf>
    <xf numFmtId="43" fontId="6" fillId="5" borderId="110" xfId="1" applyFont="1" applyFill="1" applyBorder="1" applyAlignment="1">
      <alignment horizontal="center" vertical="center"/>
    </xf>
    <xf numFmtId="166" fontId="5" fillId="5" borderId="106" xfId="1" applyNumberFormat="1" applyFont="1" applyFill="1" applyBorder="1" applyAlignment="1">
      <alignment horizontal="center" vertical="center"/>
    </xf>
    <xf numFmtId="166" fontId="5" fillId="5" borderId="107" xfId="1" applyNumberFormat="1" applyFont="1" applyFill="1" applyBorder="1" applyAlignment="1">
      <alignment horizontal="center" vertical="center"/>
    </xf>
    <xf numFmtId="167" fontId="3" fillId="5" borderId="108" xfId="1" applyNumberFormat="1" applyFont="1" applyFill="1" applyBorder="1" applyAlignment="1">
      <alignment horizontal="center" vertical="center"/>
    </xf>
    <xf numFmtId="167" fontId="3" fillId="5" borderId="109" xfId="1" applyNumberFormat="1" applyFont="1" applyFill="1" applyBorder="1" applyAlignment="1">
      <alignment horizontal="center" vertical="center"/>
    </xf>
    <xf numFmtId="167" fontId="3" fillId="5" borderId="107" xfId="1" applyNumberFormat="1" applyFont="1" applyFill="1" applyBorder="1" applyAlignment="1">
      <alignment horizontal="center" vertical="center"/>
    </xf>
    <xf numFmtId="166" fontId="6" fillId="2" borderId="54" xfId="1" applyNumberFormat="1" applyFont="1" applyFill="1" applyBorder="1" applyAlignment="1">
      <alignment horizontal="center" vertical="center"/>
    </xf>
    <xf numFmtId="166" fontId="6" fillId="2" borderId="7" xfId="1" applyNumberFormat="1" applyFont="1" applyFill="1" applyBorder="1" applyAlignment="1">
      <alignment horizontal="center" vertical="center"/>
    </xf>
    <xf numFmtId="167" fontId="11" fillId="3" borderId="4" xfId="1" applyNumberFormat="1" applyFont="1" applyFill="1" applyBorder="1" applyAlignment="1">
      <alignment horizontal="center" vertical="center"/>
    </xf>
    <xf numFmtId="167" fontId="11" fillId="3" borderId="8" xfId="1" applyNumberFormat="1" applyFont="1" applyFill="1" applyBorder="1" applyAlignment="1">
      <alignment horizontal="center" vertical="center"/>
    </xf>
    <xf numFmtId="167" fontId="11" fillId="3" borderId="5" xfId="1" applyNumberFormat="1" applyFont="1" applyFill="1" applyBorder="1" applyAlignment="1">
      <alignment horizontal="center" vertical="center"/>
    </xf>
    <xf numFmtId="166" fontId="6" fillId="9" borderId="54" xfId="1" applyNumberFormat="1" applyFont="1" applyFill="1" applyBorder="1" applyAlignment="1">
      <alignment horizontal="center" vertical="center"/>
    </xf>
    <xf numFmtId="166" fontId="6" fillId="9" borderId="5" xfId="1" applyNumberFormat="1" applyFont="1" applyFill="1" applyBorder="1" applyAlignment="1">
      <alignment horizontal="center" vertical="center"/>
    </xf>
    <xf numFmtId="43" fontId="11" fillId="9" borderId="4" xfId="1" applyFont="1" applyFill="1" applyBorder="1" applyAlignment="1">
      <alignment horizontal="center" vertical="center"/>
    </xf>
    <xf numFmtId="43" fontId="11" fillId="9" borderId="8" xfId="1" applyFont="1" applyFill="1" applyBorder="1" applyAlignment="1">
      <alignment horizontal="center" vertical="center"/>
    </xf>
    <xf numFmtId="43" fontId="11" fillId="9" borderId="5" xfId="1" applyFont="1" applyFill="1" applyBorder="1" applyAlignment="1">
      <alignment horizontal="center" vertical="center"/>
    </xf>
    <xf numFmtId="166" fontId="6" fillId="8" borderId="54" xfId="1" applyNumberFormat="1" applyFont="1" applyFill="1" applyBorder="1" applyAlignment="1">
      <alignment horizontal="center" vertical="center"/>
    </xf>
    <xf numFmtId="166" fontId="6" fillId="8" borderId="5" xfId="1" applyNumberFormat="1" applyFont="1" applyFill="1" applyBorder="1" applyAlignment="1">
      <alignment horizontal="center" vertical="center"/>
    </xf>
    <xf numFmtId="167" fontId="11" fillId="8" borderId="4" xfId="1" applyNumberFormat="1" applyFont="1" applyFill="1" applyBorder="1" applyAlignment="1">
      <alignment horizontal="center" vertical="center"/>
    </xf>
    <xf numFmtId="167" fontId="11" fillId="8" borderId="8" xfId="1" applyNumberFormat="1" applyFont="1" applyFill="1" applyBorder="1" applyAlignment="1">
      <alignment horizontal="center" vertical="center"/>
    </xf>
    <xf numFmtId="167" fontId="11" fillId="8" borderId="5" xfId="1" applyNumberFormat="1" applyFont="1" applyFill="1" applyBorder="1" applyAlignment="1">
      <alignment horizontal="center" vertical="center"/>
    </xf>
    <xf numFmtId="43" fontId="8" fillId="2" borderId="9" xfId="1" applyFont="1" applyFill="1" applyBorder="1" applyAlignment="1">
      <alignment horizontal="center" vertical="center"/>
    </xf>
    <xf numFmtId="43" fontId="8" fillId="2" borderId="12" xfId="1" applyFont="1" applyFill="1" applyBorder="1" applyAlignment="1">
      <alignment horizontal="center" vertical="center"/>
    </xf>
    <xf numFmtId="43" fontId="8" fillId="2" borderId="16" xfId="1" applyFont="1" applyFill="1" applyBorder="1" applyAlignment="1">
      <alignment horizontal="center" vertical="center"/>
    </xf>
    <xf numFmtId="43" fontId="9" fillId="3" borderId="22" xfId="1" applyFont="1" applyFill="1" applyBorder="1" applyAlignment="1">
      <alignment horizontal="center" vertical="center"/>
    </xf>
    <xf numFmtId="43" fontId="9" fillId="3" borderId="24" xfId="1" applyFont="1" applyFill="1" applyBorder="1" applyAlignment="1">
      <alignment horizontal="center" vertical="center"/>
    </xf>
    <xf numFmtId="43" fontId="9" fillId="3" borderId="11" xfId="1" applyFont="1" applyFill="1" applyBorder="1" applyAlignment="1">
      <alignment horizontal="center" vertical="center"/>
    </xf>
    <xf numFmtId="43" fontId="10" fillId="2" borderId="48" xfId="1" applyFont="1" applyFill="1" applyBorder="1" applyAlignment="1">
      <alignment horizontal="center" vertical="center"/>
    </xf>
    <xf numFmtId="43" fontId="10" fillId="2" borderId="50" xfId="1" applyFont="1" applyFill="1" applyBorder="1" applyAlignment="1">
      <alignment horizontal="center" vertical="center"/>
    </xf>
    <xf numFmtId="43" fontId="10" fillId="2" borderId="56" xfId="1" applyFont="1" applyFill="1" applyBorder="1" applyAlignment="1">
      <alignment horizontal="center" vertical="center"/>
    </xf>
    <xf numFmtId="166" fontId="5" fillId="5" borderId="42" xfId="1" applyNumberFormat="1" applyFont="1" applyFill="1" applyBorder="1" applyAlignment="1">
      <alignment horizontal="center" vertical="center"/>
    </xf>
    <xf numFmtId="166" fontId="5" fillId="5" borderId="43" xfId="1" applyNumberFormat="1" applyFont="1" applyFill="1" applyBorder="1" applyAlignment="1">
      <alignment horizontal="center" vertical="center"/>
    </xf>
    <xf numFmtId="167" fontId="3" fillId="5" borderId="44" xfId="1" applyNumberFormat="1" applyFont="1" applyFill="1" applyBorder="1" applyAlignment="1">
      <alignment horizontal="center" vertical="center"/>
    </xf>
    <xf numFmtId="167" fontId="3" fillId="5" borderId="45" xfId="1" applyNumberFormat="1" applyFont="1" applyFill="1" applyBorder="1" applyAlignment="1">
      <alignment horizontal="center" vertical="center"/>
    </xf>
    <xf numFmtId="167" fontId="3" fillId="5" borderId="43" xfId="1" applyNumberFormat="1" applyFont="1" applyFill="1" applyBorder="1" applyAlignment="1">
      <alignment horizontal="center" vertical="center"/>
    </xf>
    <xf numFmtId="43" fontId="6" fillId="5" borderId="44" xfId="1" applyFont="1" applyFill="1" applyBorder="1" applyAlignment="1">
      <alignment horizontal="center" vertical="center"/>
    </xf>
    <xf numFmtId="43" fontId="6" fillId="5" borderId="45" xfId="1" applyFont="1" applyFill="1" applyBorder="1" applyAlignment="1">
      <alignment horizontal="center" vertical="center"/>
    </xf>
    <xf numFmtId="43" fontId="6" fillId="5" borderId="43" xfId="1" applyFont="1" applyFill="1" applyBorder="1" applyAlignment="1">
      <alignment horizontal="center" vertical="center"/>
    </xf>
    <xf numFmtId="43" fontId="6" fillId="5" borderId="46" xfId="1" applyFont="1" applyFill="1" applyBorder="1" applyAlignment="1">
      <alignment horizontal="center" vertical="center"/>
    </xf>
    <xf numFmtId="43" fontId="8" fillId="9" borderId="10" xfId="1" applyFont="1" applyFill="1" applyBorder="1" applyAlignment="1">
      <alignment horizontal="center" vertical="center"/>
    </xf>
    <xf numFmtId="43" fontId="8" fillId="9" borderId="13" xfId="1" applyFont="1" applyFill="1" applyBorder="1" applyAlignment="1">
      <alignment horizontal="center" vertical="center"/>
    </xf>
    <xf numFmtId="43" fontId="8" fillId="9" borderId="17" xfId="1" applyFont="1" applyFill="1" applyBorder="1" applyAlignment="1">
      <alignment horizontal="center" vertical="center"/>
    </xf>
    <xf numFmtId="43" fontId="8" fillId="9" borderId="9" xfId="1" applyFont="1" applyFill="1" applyBorder="1" applyAlignment="1">
      <alignment horizontal="center" vertical="center"/>
    </xf>
    <xf numFmtId="43" fontId="8" fillId="9" borderId="12" xfId="1" applyFont="1" applyFill="1" applyBorder="1" applyAlignment="1">
      <alignment horizontal="center" vertical="center"/>
    </xf>
    <xf numFmtId="43" fontId="8" fillId="9" borderId="16" xfId="1" applyFont="1" applyFill="1" applyBorder="1" applyAlignment="1">
      <alignment horizontal="center" vertical="center"/>
    </xf>
    <xf numFmtId="43" fontId="8" fillId="2" borderId="10" xfId="1" applyFont="1" applyFill="1" applyBorder="1" applyAlignment="1">
      <alignment horizontal="center" vertical="center"/>
    </xf>
    <xf numFmtId="43" fontId="8" fillId="2" borderId="13" xfId="1" applyFont="1" applyFill="1" applyBorder="1" applyAlignment="1">
      <alignment horizontal="center" vertical="center"/>
    </xf>
    <xf numFmtId="43" fontId="8" fillId="2" borderId="17" xfId="1" applyFont="1" applyFill="1" applyBorder="1" applyAlignment="1">
      <alignment horizontal="center" vertical="center"/>
    </xf>
    <xf numFmtId="43" fontId="9" fillId="9" borderId="22" xfId="1" applyFont="1" applyFill="1" applyBorder="1" applyAlignment="1">
      <alignment horizontal="center" vertical="center"/>
    </xf>
    <xf numFmtId="43" fontId="9" fillId="9" borderId="24" xfId="1" applyFont="1" applyFill="1" applyBorder="1" applyAlignment="1">
      <alignment horizontal="center" vertical="center"/>
    </xf>
    <xf numFmtId="43" fontId="9" fillId="9" borderId="11" xfId="1" applyFont="1" applyFill="1" applyBorder="1" applyAlignment="1">
      <alignment horizontal="center" vertical="center"/>
    </xf>
    <xf numFmtId="43" fontId="10" fillId="9" borderId="48" xfId="1" applyFont="1" applyFill="1" applyBorder="1" applyAlignment="1">
      <alignment horizontal="center" vertical="center"/>
    </xf>
    <xf numFmtId="43" fontId="10" fillId="9" borderId="50" xfId="1" applyFont="1" applyFill="1" applyBorder="1" applyAlignment="1">
      <alignment horizontal="center" vertical="center"/>
    </xf>
    <xf numFmtId="43" fontId="10" fillId="9" borderId="56" xfId="1" applyFont="1" applyFill="1" applyBorder="1" applyAlignment="1">
      <alignment horizontal="center" vertical="center"/>
    </xf>
    <xf numFmtId="43" fontId="6" fillId="2" borderId="4" xfId="1" applyFont="1" applyFill="1" applyBorder="1" applyAlignment="1">
      <alignment horizontal="center" vertical="center"/>
    </xf>
    <xf numFmtId="43" fontId="6" fillId="2" borderId="8" xfId="1" applyFont="1" applyFill="1" applyBorder="1" applyAlignment="1">
      <alignment horizontal="center" vertical="center"/>
    </xf>
    <xf numFmtId="43" fontId="6" fillId="2" borderId="5" xfId="1" applyFont="1" applyFill="1" applyBorder="1" applyAlignment="1">
      <alignment horizontal="center" vertical="center"/>
    </xf>
    <xf numFmtId="43" fontId="6" fillId="2" borderId="55" xfId="1" applyFont="1" applyFill="1" applyBorder="1" applyAlignment="1">
      <alignment horizontal="center" vertical="center"/>
    </xf>
    <xf numFmtId="43" fontId="8" fillId="8" borderId="10" xfId="1" applyFont="1" applyFill="1" applyBorder="1" applyAlignment="1">
      <alignment horizontal="center" vertical="center"/>
    </xf>
    <xf numFmtId="43" fontId="8" fillId="8" borderId="13" xfId="1" applyFont="1" applyFill="1" applyBorder="1" applyAlignment="1">
      <alignment horizontal="center" vertical="center"/>
    </xf>
    <xf numFmtId="43" fontId="8" fillId="8" borderId="17" xfId="1" applyFont="1" applyFill="1" applyBorder="1" applyAlignment="1">
      <alignment horizontal="center" vertical="center"/>
    </xf>
    <xf numFmtId="43" fontId="8" fillId="8" borderId="9" xfId="1" applyFont="1" applyFill="1" applyBorder="1" applyAlignment="1">
      <alignment horizontal="center" vertical="center"/>
    </xf>
    <xf numFmtId="43" fontId="8" fillId="8" borderId="12" xfId="1" applyFont="1" applyFill="1" applyBorder="1" applyAlignment="1">
      <alignment horizontal="center" vertical="center"/>
    </xf>
    <xf numFmtId="43" fontId="8" fillId="8" borderId="16" xfId="1" applyFont="1" applyFill="1" applyBorder="1" applyAlignment="1">
      <alignment horizontal="center" vertical="center"/>
    </xf>
    <xf numFmtId="43" fontId="9" fillId="8" borderId="22" xfId="1" applyFont="1" applyFill="1" applyBorder="1" applyAlignment="1">
      <alignment horizontal="center" vertical="center"/>
    </xf>
    <xf numFmtId="43" fontId="9" fillId="8" borderId="24" xfId="1" applyFont="1" applyFill="1" applyBorder="1" applyAlignment="1">
      <alignment horizontal="center" vertical="center"/>
    </xf>
    <xf numFmtId="43" fontId="9" fillId="8" borderId="11" xfId="1" applyFont="1" applyFill="1" applyBorder="1" applyAlignment="1">
      <alignment horizontal="center" vertical="center"/>
    </xf>
    <xf numFmtId="43" fontId="10" fillId="8" borderId="48" xfId="1" applyFont="1" applyFill="1" applyBorder="1" applyAlignment="1">
      <alignment horizontal="center" vertical="center"/>
    </xf>
    <xf numFmtId="43" fontId="10" fillId="8" borderId="50" xfId="1" applyFont="1" applyFill="1" applyBorder="1" applyAlignment="1">
      <alignment horizontal="center" vertical="center"/>
    </xf>
    <xf numFmtId="43" fontId="10" fillId="8" borderId="56" xfId="1" applyFont="1" applyFill="1" applyBorder="1" applyAlignment="1">
      <alignment horizontal="center" vertical="center"/>
    </xf>
    <xf numFmtId="43" fontId="6" fillId="9" borderId="4" xfId="1" applyFont="1" applyFill="1" applyBorder="1" applyAlignment="1">
      <alignment horizontal="center" vertical="center"/>
    </xf>
    <xf numFmtId="43" fontId="6" fillId="9" borderId="8" xfId="1" applyFont="1" applyFill="1" applyBorder="1" applyAlignment="1">
      <alignment horizontal="center" vertical="center"/>
    </xf>
    <xf numFmtId="43" fontId="6" fillId="9" borderId="5" xfId="1" applyFont="1" applyFill="1" applyBorder="1" applyAlignment="1">
      <alignment horizontal="center" vertical="center"/>
    </xf>
    <xf numFmtId="43" fontId="6" fillId="9" borderId="55" xfId="1" applyFont="1" applyFill="1" applyBorder="1" applyAlignment="1">
      <alignment horizontal="center" vertical="center"/>
    </xf>
    <xf numFmtId="43" fontId="8" fillId="5" borderId="10" xfId="1" applyFont="1" applyFill="1" applyBorder="1" applyAlignment="1">
      <alignment horizontal="center" vertical="center"/>
    </xf>
    <xf numFmtId="43" fontId="8" fillId="5" borderId="13" xfId="1" applyFont="1" applyFill="1" applyBorder="1" applyAlignment="1">
      <alignment horizontal="center" vertical="center"/>
    </xf>
    <xf numFmtId="43" fontId="8" fillId="5" borderId="17" xfId="1" applyFont="1" applyFill="1" applyBorder="1" applyAlignment="1">
      <alignment horizontal="center" vertical="center"/>
    </xf>
    <xf numFmtId="43" fontId="8" fillId="5" borderId="9" xfId="1" applyFont="1" applyFill="1" applyBorder="1" applyAlignment="1">
      <alignment horizontal="center" vertical="center"/>
    </xf>
    <xf numFmtId="43" fontId="8" fillId="5" borderId="12" xfId="1" applyFont="1" applyFill="1" applyBorder="1" applyAlignment="1">
      <alignment horizontal="center" vertical="center"/>
    </xf>
    <xf numFmtId="43" fontId="9" fillId="5" borderId="22" xfId="1" applyFont="1" applyFill="1" applyBorder="1" applyAlignment="1">
      <alignment horizontal="center" vertical="center"/>
    </xf>
    <xf numFmtId="43" fontId="9" fillId="5" borderId="24" xfId="1" applyFont="1" applyFill="1" applyBorder="1" applyAlignment="1">
      <alignment horizontal="center" vertical="center"/>
    </xf>
    <xf numFmtId="43" fontId="10" fillId="5" borderId="48" xfId="1" applyFont="1" applyFill="1" applyBorder="1" applyAlignment="1">
      <alignment horizontal="center" vertical="center"/>
    </xf>
    <xf numFmtId="43" fontId="10" fillId="5" borderId="50" xfId="1" applyFont="1" applyFill="1" applyBorder="1" applyAlignment="1">
      <alignment horizontal="center" vertical="center"/>
    </xf>
    <xf numFmtId="43" fontId="6" fillId="8" borderId="4" xfId="1" applyFont="1" applyFill="1" applyBorder="1" applyAlignment="1">
      <alignment horizontal="center" vertical="center"/>
    </xf>
    <xf numFmtId="43" fontId="6" fillId="8" borderId="8" xfId="1" applyFont="1" applyFill="1" applyBorder="1" applyAlignment="1">
      <alignment horizontal="center" vertical="center"/>
    </xf>
    <xf numFmtId="43" fontId="6" fillId="8" borderId="5" xfId="1" applyFont="1" applyFill="1" applyBorder="1" applyAlignment="1">
      <alignment horizontal="center" vertical="center"/>
    </xf>
    <xf numFmtId="43" fontId="6" fillId="8" borderId="55" xfId="1" applyFont="1" applyFill="1" applyBorder="1" applyAlignment="1">
      <alignment horizontal="center" vertical="center"/>
    </xf>
    <xf numFmtId="166" fontId="6" fillId="8" borderId="52" xfId="1" applyNumberFormat="1" applyFont="1" applyFill="1" applyBorder="1" applyAlignment="1">
      <alignment horizontal="center" vertical="center"/>
    </xf>
    <xf numFmtId="166" fontId="6" fillId="8" borderId="19" xfId="1" applyNumberFormat="1" applyFont="1" applyFill="1" applyBorder="1" applyAlignment="1">
      <alignment horizontal="center" vertical="center"/>
    </xf>
    <xf numFmtId="167" fontId="11" fillId="8" borderId="18" xfId="1" applyNumberFormat="1" applyFont="1" applyFill="1" applyBorder="1" applyAlignment="1">
      <alignment horizontal="center" vertical="center"/>
    </xf>
    <xf numFmtId="167" fontId="11" fillId="8" borderId="20" xfId="1" applyNumberFormat="1" applyFont="1" applyFill="1" applyBorder="1" applyAlignment="1">
      <alignment horizontal="center" vertical="center"/>
    </xf>
    <xf numFmtId="167" fontId="11" fillId="8" borderId="19" xfId="1" applyNumberFormat="1" applyFont="1" applyFill="1" applyBorder="1" applyAlignment="1">
      <alignment horizontal="center" vertical="center"/>
    </xf>
    <xf numFmtId="43" fontId="6" fillId="8" borderId="18" xfId="1" applyFont="1" applyFill="1" applyBorder="1" applyAlignment="1">
      <alignment horizontal="center" vertical="center"/>
    </xf>
    <xf numFmtId="43" fontId="6" fillId="8" borderId="20" xfId="1" applyFont="1" applyFill="1" applyBorder="1" applyAlignment="1">
      <alignment horizontal="center" vertical="center"/>
    </xf>
    <xf numFmtId="43" fontId="6" fillId="8" borderId="19" xfId="1" applyFont="1" applyFill="1" applyBorder="1" applyAlignment="1">
      <alignment horizontal="center" vertical="center"/>
    </xf>
    <xf numFmtId="43" fontId="6" fillId="8" borderId="53" xfId="1" applyFont="1" applyFill="1" applyBorder="1" applyAlignment="1">
      <alignment horizontal="center" vertical="center"/>
    </xf>
    <xf numFmtId="166" fontId="18" fillId="8" borderId="47" xfId="1" applyNumberFormat="1" applyFont="1" applyFill="1" applyBorder="1" applyAlignment="1">
      <alignment horizontal="center" vertical="center"/>
    </xf>
    <xf numFmtId="166" fontId="18" fillId="8" borderId="49" xfId="1" applyNumberFormat="1" applyFont="1" applyFill="1" applyBorder="1" applyAlignment="1">
      <alignment horizontal="center" vertical="center"/>
    </xf>
    <xf numFmtId="166" fontId="18" fillId="8" borderId="51" xfId="1" applyNumberFormat="1" applyFont="1" applyFill="1" applyBorder="1" applyAlignment="1">
      <alignment horizontal="center" vertical="center"/>
    </xf>
    <xf numFmtId="165" fontId="17" fillId="14" borderId="2" xfId="1" applyNumberFormat="1" applyFont="1" applyFill="1" applyBorder="1" applyAlignment="1">
      <alignment horizontal="center" vertical="center"/>
    </xf>
    <xf numFmtId="165" fontId="17" fillId="14" borderId="28" xfId="1" applyNumberFormat="1" applyFont="1" applyFill="1" applyBorder="1" applyAlignment="1">
      <alignment horizontal="center" vertical="center"/>
    </xf>
    <xf numFmtId="165" fontId="17" fillId="14" borderId="37" xfId="1" applyNumberFormat="1" applyFont="1" applyFill="1" applyBorder="1" applyAlignment="1">
      <alignment horizontal="center" vertical="center"/>
    </xf>
    <xf numFmtId="43" fontId="8" fillId="8" borderId="22" xfId="1" applyFont="1" applyFill="1" applyBorder="1" applyAlignment="1">
      <alignment horizontal="center" vertical="center"/>
    </xf>
    <xf numFmtId="43" fontId="8" fillId="8" borderId="24" xfId="1" applyFont="1" applyFill="1" applyBorder="1" applyAlignment="1">
      <alignment horizontal="center" vertical="center"/>
    </xf>
    <xf numFmtId="43" fontId="8" fillId="8" borderId="11" xfId="1" applyFont="1" applyFill="1" applyBorder="1" applyAlignment="1">
      <alignment horizontal="center" vertical="center"/>
    </xf>
    <xf numFmtId="43" fontId="8" fillId="5" borderId="16" xfId="1" applyFont="1" applyFill="1" applyBorder="1" applyAlignment="1">
      <alignment horizontal="center" vertical="center"/>
    </xf>
    <xf numFmtId="43" fontId="9" fillId="5" borderId="11" xfId="1" applyFont="1" applyFill="1" applyBorder="1" applyAlignment="1">
      <alignment horizontal="center" vertical="center"/>
    </xf>
    <xf numFmtId="43" fontId="10" fillId="5" borderId="129" xfId="1" applyFont="1" applyFill="1" applyBorder="1" applyAlignment="1">
      <alignment horizontal="center" vertical="center"/>
    </xf>
    <xf numFmtId="43" fontId="10" fillId="5" borderId="130" xfId="1" applyFont="1" applyFill="1" applyBorder="1" applyAlignment="1">
      <alignment horizontal="center" vertical="center"/>
    </xf>
    <xf numFmtId="43" fontId="10" fillId="5" borderId="143" xfId="1" applyFont="1" applyFill="1" applyBorder="1" applyAlignment="1">
      <alignment horizontal="center" vertical="center"/>
    </xf>
    <xf numFmtId="166" fontId="6" fillId="8" borderId="64" xfId="1" applyNumberFormat="1" applyFont="1" applyFill="1" applyBorder="1" applyAlignment="1">
      <alignment horizontal="center" vertical="center"/>
    </xf>
    <xf numFmtId="166" fontId="6" fillId="8" borderId="103" xfId="1" applyNumberFormat="1" applyFont="1" applyFill="1" applyBorder="1" applyAlignment="1">
      <alignment horizontal="center" vertical="center"/>
    </xf>
    <xf numFmtId="167" fontId="11" fillId="8" borderId="104" xfId="1" applyNumberFormat="1" applyFont="1" applyFill="1" applyBorder="1" applyAlignment="1">
      <alignment horizontal="center" vertical="center"/>
    </xf>
    <xf numFmtId="167" fontId="11" fillId="8" borderId="6" xfId="1" applyNumberFormat="1" applyFont="1" applyFill="1" applyBorder="1" applyAlignment="1">
      <alignment horizontal="center" vertical="center"/>
    </xf>
    <xf numFmtId="167" fontId="11" fillId="8" borderId="103" xfId="1" applyNumberFormat="1" applyFont="1" applyFill="1" applyBorder="1" applyAlignment="1">
      <alignment horizontal="center" vertical="center"/>
    </xf>
    <xf numFmtId="43" fontId="6" fillId="8" borderId="104" xfId="1" applyFont="1" applyFill="1" applyBorder="1" applyAlignment="1">
      <alignment horizontal="center" vertical="center"/>
    </xf>
    <xf numFmtId="43" fontId="6" fillId="8" borderId="6" xfId="1" applyFont="1" applyFill="1" applyBorder="1" applyAlignment="1">
      <alignment horizontal="center" vertical="center"/>
    </xf>
    <xf numFmtId="43" fontId="6" fillId="8" borderId="103" xfId="1" applyFont="1" applyFill="1" applyBorder="1" applyAlignment="1">
      <alignment horizontal="center" vertical="center"/>
    </xf>
    <xf numFmtId="43" fontId="6" fillId="8" borderId="105" xfId="1" applyFont="1" applyFill="1" applyBorder="1" applyAlignment="1">
      <alignment horizontal="center" vertical="center"/>
    </xf>
    <xf numFmtId="43" fontId="10" fillId="2" borderId="112" xfId="1" applyFont="1" applyFill="1" applyBorder="1" applyAlignment="1">
      <alignment horizontal="center" vertical="center"/>
    </xf>
    <xf numFmtId="43" fontId="10" fillId="2" borderId="114" xfId="1" applyFont="1" applyFill="1" applyBorder="1" applyAlignment="1">
      <alignment horizontal="center" vertical="center"/>
    </xf>
    <xf numFmtId="43" fontId="10" fillId="2" borderId="120" xfId="1" applyFont="1" applyFill="1" applyBorder="1" applyAlignment="1">
      <alignment horizontal="center" vertical="center"/>
    </xf>
    <xf numFmtId="166" fontId="5" fillId="5" borderId="141" xfId="1" applyNumberFormat="1" applyFont="1" applyFill="1" applyBorder="1" applyAlignment="1">
      <alignment horizontal="center" vertical="center"/>
    </xf>
    <xf numFmtId="166" fontId="5" fillId="5" borderId="142" xfId="1" applyNumberFormat="1" applyFont="1" applyFill="1" applyBorder="1" applyAlignment="1">
      <alignment horizontal="center" vertical="center"/>
    </xf>
    <xf numFmtId="167" fontId="3" fillId="5" borderId="126" xfId="1" applyNumberFormat="1" applyFont="1" applyFill="1" applyBorder="1" applyAlignment="1">
      <alignment horizontal="center" vertical="center"/>
    </xf>
    <xf numFmtId="167" fontId="3" fillId="5" borderId="127" xfId="1" applyNumberFormat="1" applyFont="1" applyFill="1" applyBorder="1" applyAlignment="1">
      <alignment horizontal="center" vertical="center"/>
    </xf>
    <xf numFmtId="167" fontId="3" fillId="5" borderId="125" xfId="1" applyNumberFormat="1" applyFont="1" applyFill="1" applyBorder="1" applyAlignment="1">
      <alignment horizontal="center" vertical="center"/>
    </xf>
    <xf numFmtId="43" fontId="6" fillId="5" borderId="126" xfId="1" applyFont="1" applyFill="1" applyBorder="1" applyAlignment="1">
      <alignment horizontal="center" vertical="center"/>
    </xf>
    <xf numFmtId="43" fontId="6" fillId="5" borderId="127" xfId="1" applyFont="1" applyFill="1" applyBorder="1" applyAlignment="1">
      <alignment horizontal="center" vertical="center"/>
    </xf>
    <xf numFmtId="43" fontId="6" fillId="5" borderId="125" xfId="1" applyFont="1" applyFill="1" applyBorder="1" applyAlignment="1">
      <alignment horizontal="center" vertical="center"/>
    </xf>
    <xf numFmtId="43" fontId="6" fillId="5" borderId="128" xfId="1" applyFont="1" applyFill="1" applyBorder="1" applyAlignment="1">
      <alignment horizontal="center" vertical="center"/>
    </xf>
    <xf numFmtId="166" fontId="19" fillId="5" borderId="139" xfId="1" applyNumberFormat="1" applyFont="1" applyFill="1" applyBorder="1" applyAlignment="1">
      <alignment horizontal="center" vertical="center"/>
    </xf>
    <xf numFmtId="166" fontId="19" fillId="5" borderId="140" xfId="1" applyNumberFormat="1" applyFont="1" applyFill="1" applyBorder="1" applyAlignment="1">
      <alignment horizontal="center" vertical="center"/>
    </xf>
    <xf numFmtId="167" fontId="7" fillId="5" borderId="132" xfId="1" applyNumberFormat="1" applyFont="1" applyFill="1" applyBorder="1" applyAlignment="1">
      <alignment horizontal="center" vertical="center"/>
    </xf>
    <xf numFmtId="167" fontId="7" fillId="5" borderId="133" xfId="1" applyNumberFormat="1" applyFont="1" applyFill="1" applyBorder="1" applyAlignment="1">
      <alignment horizontal="center" vertical="center"/>
    </xf>
    <xf numFmtId="167" fontId="7" fillId="5" borderId="131" xfId="1" applyNumberFormat="1" applyFont="1" applyFill="1" applyBorder="1" applyAlignment="1">
      <alignment horizontal="center" vertical="center"/>
    </xf>
    <xf numFmtId="43" fontId="6" fillId="5" borderId="132" xfId="1" applyFont="1" applyFill="1" applyBorder="1" applyAlignment="1">
      <alignment horizontal="center" vertical="center"/>
    </xf>
    <xf numFmtId="43" fontId="6" fillId="5" borderId="133" xfId="1" applyFont="1" applyFill="1" applyBorder="1" applyAlignment="1">
      <alignment horizontal="center" vertical="center"/>
    </xf>
    <xf numFmtId="43" fontId="6" fillId="5" borderId="131" xfId="1" applyFont="1" applyFill="1" applyBorder="1" applyAlignment="1">
      <alignment horizontal="center" vertical="center"/>
    </xf>
    <xf numFmtId="43" fontId="6" fillId="5" borderId="134" xfId="1" applyFont="1" applyFill="1" applyBorder="1" applyAlignment="1">
      <alignment horizontal="center" vertical="center"/>
    </xf>
    <xf numFmtId="166" fontId="20" fillId="5" borderId="136" xfId="1" applyNumberFormat="1" applyFont="1" applyFill="1" applyBorder="1" applyAlignment="1">
      <alignment horizontal="center" vertical="center"/>
    </xf>
    <xf numFmtId="166" fontId="20" fillId="5" borderId="137" xfId="1" applyNumberFormat="1" applyFont="1" applyFill="1" applyBorder="1" applyAlignment="1">
      <alignment horizontal="center" vertical="center"/>
    </xf>
    <xf numFmtId="166" fontId="20" fillId="5" borderId="138" xfId="1" applyNumberFormat="1" applyFont="1" applyFill="1" applyBorder="1" applyAlignment="1">
      <alignment horizontal="center" vertical="center"/>
    </xf>
    <xf numFmtId="164" fontId="16" fillId="10" borderId="2" xfId="1" applyNumberFormat="1" applyFont="1" applyFill="1" applyBorder="1" applyAlignment="1">
      <alignment horizontal="center" vertical="center"/>
    </xf>
    <xf numFmtId="164" fontId="16" fillId="10" borderId="28" xfId="1" applyNumberFormat="1" applyFont="1" applyFill="1" applyBorder="1" applyAlignment="1">
      <alignment horizontal="center" vertical="center"/>
    </xf>
    <xf numFmtId="164" fontId="16" fillId="10" borderId="34" xfId="1" applyNumberFormat="1" applyFont="1" applyFill="1" applyBorder="1" applyAlignment="1">
      <alignment horizontal="center" vertical="center"/>
    </xf>
    <xf numFmtId="43" fontId="8" fillId="5" borderId="22" xfId="1" applyFont="1" applyFill="1" applyBorder="1" applyAlignment="1">
      <alignment horizontal="center" vertical="center"/>
    </xf>
    <xf numFmtId="43" fontId="8" fillId="5" borderId="24" xfId="1" applyFont="1" applyFill="1" applyBorder="1" applyAlignment="1">
      <alignment horizontal="center" vertical="center"/>
    </xf>
    <xf numFmtId="43" fontId="8" fillId="5" borderId="11" xfId="1" applyFont="1" applyFill="1" applyBorder="1" applyAlignment="1">
      <alignment horizontal="center" vertical="center"/>
    </xf>
    <xf numFmtId="43" fontId="10" fillId="9" borderId="112" xfId="1" applyFont="1" applyFill="1" applyBorder="1" applyAlignment="1">
      <alignment horizontal="center" vertical="center"/>
    </xf>
    <xf numFmtId="43" fontId="10" fillId="9" borderId="114" xfId="1" applyFont="1" applyFill="1" applyBorder="1" applyAlignment="1">
      <alignment horizontal="center" vertical="center"/>
    </xf>
    <xf numFmtId="43" fontId="10" fillId="9" borderId="120" xfId="1" applyFont="1" applyFill="1" applyBorder="1" applyAlignment="1">
      <alignment horizontal="center" vertical="center"/>
    </xf>
    <xf numFmtId="166" fontId="6" fillId="2" borderId="118" xfId="1" applyNumberFormat="1" applyFont="1" applyFill="1" applyBorder="1" applyAlignment="1">
      <alignment horizontal="center" vertical="center"/>
    </xf>
    <xf numFmtId="43" fontId="6" fillId="2" borderId="119" xfId="1" applyFont="1" applyFill="1" applyBorder="1" applyAlignment="1">
      <alignment horizontal="center" vertical="center"/>
    </xf>
    <xf numFmtId="43" fontId="10" fillId="8" borderId="112" xfId="1" applyFont="1" applyFill="1" applyBorder="1" applyAlignment="1">
      <alignment horizontal="center" vertical="center"/>
    </xf>
    <xf numFmtId="43" fontId="10" fillId="8" borderId="114" xfId="1" applyFont="1" applyFill="1" applyBorder="1" applyAlignment="1">
      <alignment horizontal="center" vertical="center"/>
    </xf>
    <xf numFmtId="43" fontId="10" fillId="8" borderId="120" xfId="1" applyFont="1" applyFill="1" applyBorder="1" applyAlignment="1">
      <alignment horizontal="center" vertical="center"/>
    </xf>
    <xf numFmtId="166" fontId="6" fillId="9" borderId="118" xfId="1" applyNumberFormat="1" applyFont="1" applyFill="1" applyBorder="1" applyAlignment="1">
      <alignment horizontal="center" vertical="center"/>
    </xf>
    <xf numFmtId="43" fontId="6" fillId="9" borderId="119" xfId="1" applyFont="1" applyFill="1" applyBorder="1" applyAlignment="1">
      <alignment horizontal="center" vertical="center"/>
    </xf>
    <xf numFmtId="166" fontId="16" fillId="9" borderId="111" xfId="1" applyNumberFormat="1" applyFont="1" applyFill="1" applyBorder="1" applyAlignment="1">
      <alignment horizontal="center" vertical="center"/>
    </xf>
    <xf numFmtId="166" fontId="16" fillId="9" borderId="113" xfId="1" applyNumberFormat="1" applyFont="1" applyFill="1" applyBorder="1" applyAlignment="1">
      <alignment horizontal="center" vertical="center"/>
    </xf>
    <xf numFmtId="166" fontId="16" fillId="9" borderId="115" xfId="1" applyNumberFormat="1" applyFont="1" applyFill="1" applyBorder="1" applyAlignment="1">
      <alignment horizontal="center" vertical="center"/>
    </xf>
    <xf numFmtId="165" fontId="16" fillId="15" borderId="2" xfId="1" applyNumberFormat="1" applyFont="1" applyFill="1" applyBorder="1" applyAlignment="1">
      <alignment horizontal="center" vertical="center"/>
    </xf>
    <xf numFmtId="165" fontId="16" fillId="15" borderId="28" xfId="1" applyNumberFormat="1" applyFont="1" applyFill="1" applyBorder="1" applyAlignment="1">
      <alignment horizontal="center" vertical="center"/>
    </xf>
    <xf numFmtId="165" fontId="16" fillId="15" borderId="34" xfId="1" applyNumberFormat="1" applyFont="1" applyFill="1" applyBorder="1" applyAlignment="1">
      <alignment horizontal="center" vertical="center"/>
    </xf>
    <xf numFmtId="43" fontId="8" fillId="9" borderId="22" xfId="1" applyFont="1" applyFill="1" applyBorder="1" applyAlignment="1">
      <alignment horizontal="center" vertical="center"/>
    </xf>
    <xf numFmtId="43" fontId="8" fillId="9" borderId="24" xfId="1" applyFont="1" applyFill="1" applyBorder="1" applyAlignment="1">
      <alignment horizontal="center" vertical="center"/>
    </xf>
    <xf numFmtId="43" fontId="8" fillId="9" borderId="11" xfId="1" applyFont="1" applyFill="1" applyBorder="1" applyAlignment="1">
      <alignment horizontal="center" vertical="center"/>
    </xf>
    <xf numFmtId="166" fontId="6" fillId="8" borderId="116" xfId="1" applyNumberFormat="1" applyFont="1" applyFill="1" applyBorder="1" applyAlignment="1">
      <alignment horizontal="center" vertical="center"/>
    </xf>
    <xf numFmtId="43" fontId="6" fillId="8" borderId="117" xfId="1" applyFont="1" applyFill="1" applyBorder="1" applyAlignment="1">
      <alignment horizontal="center" vertical="center"/>
    </xf>
    <xf numFmtId="166" fontId="6" fillId="2" borderId="62" xfId="1" applyNumberFormat="1" applyFont="1" applyFill="1" applyBorder="1" applyAlignment="1">
      <alignment horizontal="center" vertical="center"/>
    </xf>
    <xf numFmtId="166" fontId="6" fillId="2" borderId="23" xfId="1" applyNumberFormat="1" applyFont="1" applyFill="1" applyBorder="1" applyAlignment="1">
      <alignment horizontal="center" vertical="center"/>
    </xf>
    <xf numFmtId="167" fontId="11" fillId="3" borderId="99" xfId="1" applyNumberFormat="1" applyFont="1" applyFill="1" applyBorder="1" applyAlignment="1">
      <alignment horizontal="center" vertical="center"/>
    </xf>
    <xf numFmtId="167" fontId="11" fillId="3" borderId="100" xfId="1" applyNumberFormat="1" applyFont="1" applyFill="1" applyBorder="1" applyAlignment="1">
      <alignment horizontal="center" vertical="center"/>
    </xf>
    <xf numFmtId="167" fontId="11" fillId="3" borderId="101" xfId="1" applyNumberFormat="1" applyFont="1" applyFill="1" applyBorder="1" applyAlignment="1">
      <alignment horizontal="center" vertical="center"/>
    </xf>
    <xf numFmtId="43" fontId="6" fillId="2" borderId="99" xfId="1" applyFont="1" applyFill="1" applyBorder="1" applyAlignment="1">
      <alignment horizontal="center" vertical="center"/>
    </xf>
    <xf numFmtId="43" fontId="6" fillId="2" borderId="100" xfId="1" applyFont="1" applyFill="1" applyBorder="1" applyAlignment="1">
      <alignment horizontal="center" vertical="center"/>
    </xf>
    <xf numFmtId="43" fontId="6" fillId="2" borderId="101" xfId="1" applyFont="1" applyFill="1" applyBorder="1" applyAlignment="1">
      <alignment horizontal="center" vertical="center"/>
    </xf>
    <xf numFmtId="43" fontId="6" fillId="2" borderId="102" xfId="1" applyFont="1" applyFill="1" applyBorder="1" applyAlignment="1">
      <alignment horizontal="center" vertical="center"/>
    </xf>
    <xf numFmtId="166" fontId="18" fillId="3" borderId="62" xfId="1" applyNumberFormat="1" applyFont="1" applyFill="1" applyBorder="1" applyAlignment="1">
      <alignment horizontal="center" vertical="center"/>
    </xf>
    <xf numFmtId="166" fontId="18" fillId="3" borderId="63" xfId="1" applyNumberFormat="1" applyFont="1" applyFill="1" applyBorder="1" applyAlignment="1">
      <alignment horizontal="center" vertical="center"/>
    </xf>
    <xf numFmtId="166" fontId="18" fillId="3" borderId="64" xfId="1" applyNumberFormat="1" applyFont="1" applyFill="1" applyBorder="1" applyAlignment="1">
      <alignment horizontal="center" vertical="center"/>
    </xf>
    <xf numFmtId="166" fontId="18" fillId="2" borderId="68" xfId="1" applyNumberFormat="1" applyFont="1" applyFill="1" applyBorder="1" applyAlignment="1">
      <alignment horizontal="center" vertical="center"/>
    </xf>
    <xf numFmtId="166" fontId="18" fillId="2" borderId="69" xfId="1" applyNumberFormat="1" applyFont="1" applyFill="1" applyBorder="1" applyAlignment="1">
      <alignment horizontal="center" vertical="center"/>
    </xf>
    <xf numFmtId="166" fontId="18" fillId="2" borderId="70" xfId="1" applyNumberFormat="1" applyFont="1" applyFill="1" applyBorder="1" applyAlignment="1">
      <alignment horizontal="center" vertical="center"/>
    </xf>
    <xf numFmtId="43" fontId="8" fillId="2" borderId="22" xfId="1" applyFont="1" applyFill="1" applyBorder="1" applyAlignment="1">
      <alignment horizontal="center" vertical="center"/>
    </xf>
    <xf numFmtId="43" fontId="8" fillId="2" borderId="24" xfId="1" applyFont="1" applyFill="1" applyBorder="1" applyAlignment="1">
      <alignment horizontal="center" vertical="center"/>
    </xf>
    <xf numFmtId="43" fontId="8" fillId="2" borderId="11" xfId="1" applyFont="1" applyFill="1" applyBorder="1" applyAlignment="1">
      <alignment horizontal="center" vertical="center"/>
    </xf>
    <xf numFmtId="166" fontId="6" fillId="9" borderId="52" xfId="1" applyNumberFormat="1" applyFont="1" applyFill="1" applyBorder="1" applyAlignment="1">
      <alignment horizontal="center" vertical="center"/>
    </xf>
    <xf numFmtId="166" fontId="6" fillId="9" borderId="19" xfId="1" applyNumberFormat="1" applyFont="1" applyFill="1" applyBorder="1" applyAlignment="1">
      <alignment horizontal="center" vertical="center"/>
    </xf>
    <xf numFmtId="43" fontId="11" fillId="9" borderId="18" xfId="1" applyFont="1" applyFill="1" applyBorder="1" applyAlignment="1">
      <alignment horizontal="center" vertical="center"/>
    </xf>
    <xf numFmtId="43" fontId="11" fillId="9" borderId="20" xfId="1" applyFont="1" applyFill="1" applyBorder="1" applyAlignment="1">
      <alignment horizontal="center" vertical="center"/>
    </xf>
    <xf numFmtId="43" fontId="11" fillId="9" borderId="19" xfId="1" applyFont="1" applyFill="1" applyBorder="1" applyAlignment="1">
      <alignment horizontal="center" vertical="center"/>
    </xf>
    <xf numFmtId="43" fontId="6" fillId="9" borderId="18" xfId="1" applyFont="1" applyFill="1" applyBorder="1" applyAlignment="1">
      <alignment horizontal="center" vertical="center"/>
    </xf>
    <xf numFmtId="43" fontId="6" fillId="9" borderId="20" xfId="1" applyFont="1" applyFill="1" applyBorder="1" applyAlignment="1">
      <alignment horizontal="center" vertical="center"/>
    </xf>
    <xf numFmtId="43" fontId="6" fillId="9" borderId="19" xfId="1" applyFont="1" applyFill="1" applyBorder="1" applyAlignment="1">
      <alignment horizontal="center" vertical="center"/>
    </xf>
    <xf numFmtId="43" fontId="6" fillId="9" borderId="53" xfId="1" applyFont="1" applyFill="1" applyBorder="1" applyAlignment="1">
      <alignment horizontal="center" vertical="center"/>
    </xf>
    <xf numFmtId="166" fontId="16" fillId="9" borderId="47" xfId="1" applyNumberFormat="1" applyFont="1" applyFill="1" applyBorder="1" applyAlignment="1">
      <alignment horizontal="center" vertical="center"/>
    </xf>
    <xf numFmtId="166" fontId="16" fillId="9" borderId="49" xfId="1" applyNumberFormat="1" applyFont="1" applyFill="1" applyBorder="1" applyAlignment="1">
      <alignment horizontal="center" vertical="center"/>
    </xf>
    <xf numFmtId="166" fontId="16" fillId="9" borderId="51" xfId="1" applyNumberFormat="1" applyFont="1" applyFill="1" applyBorder="1" applyAlignment="1">
      <alignment horizontal="center" vertical="center"/>
    </xf>
    <xf numFmtId="166" fontId="6" fillId="2" borderId="57" xfId="1" applyNumberFormat="1" applyFont="1" applyFill="1" applyBorder="1" applyAlignment="1">
      <alignment horizontal="center" vertical="center"/>
    </xf>
    <xf numFmtId="166" fontId="6" fillId="2" borderId="67" xfId="1" applyNumberFormat="1" applyFont="1" applyFill="1" applyBorder="1" applyAlignment="1">
      <alignment horizontal="center" vertical="center"/>
    </xf>
    <xf numFmtId="167" fontId="11" fillId="3" borderId="59" xfId="1" applyNumberFormat="1" applyFont="1" applyFill="1" applyBorder="1" applyAlignment="1">
      <alignment horizontal="center" vertical="center"/>
    </xf>
    <xf numFmtId="167" fontId="11" fillId="3" borderId="60" xfId="1" applyNumberFormat="1" applyFont="1" applyFill="1" applyBorder="1" applyAlignment="1">
      <alignment horizontal="center" vertical="center"/>
    </xf>
    <xf numFmtId="167" fontId="11" fillId="3" borderId="58" xfId="1" applyNumberFormat="1" applyFont="1" applyFill="1" applyBorder="1" applyAlignment="1">
      <alignment horizontal="center" vertical="center"/>
    </xf>
    <xf numFmtId="43" fontId="6" fillId="2" borderId="59" xfId="1" applyFont="1" applyFill="1" applyBorder="1" applyAlignment="1">
      <alignment horizontal="center" vertical="center"/>
    </xf>
    <xf numFmtId="43" fontId="6" fillId="2" borderId="60" xfId="1" applyFont="1" applyFill="1" applyBorder="1" applyAlignment="1">
      <alignment horizontal="center" vertical="center"/>
    </xf>
    <xf numFmtId="43" fontId="6" fillId="2" borderId="58" xfId="1" applyFont="1" applyFill="1" applyBorder="1" applyAlignment="1">
      <alignment horizontal="center" vertical="center"/>
    </xf>
    <xf numFmtId="43" fontId="6" fillId="2" borderId="61" xfId="1" applyFont="1" applyFill="1" applyBorder="1" applyAlignment="1">
      <alignment horizontal="center" vertical="center"/>
    </xf>
    <xf numFmtId="166" fontId="18" fillId="2" borderId="75" xfId="1" applyNumberFormat="1" applyFont="1" applyFill="1" applyBorder="1" applyAlignment="1">
      <alignment horizontal="center" vertical="center"/>
    </xf>
    <xf numFmtId="166" fontId="18" fillId="2" borderId="76" xfId="1" applyNumberFormat="1" applyFont="1" applyFill="1" applyBorder="1" applyAlignment="1">
      <alignment horizontal="center" vertical="center"/>
    </xf>
    <xf numFmtId="166" fontId="16" fillId="9" borderId="72" xfId="1" applyNumberFormat="1" applyFont="1" applyFill="1" applyBorder="1" applyAlignment="1">
      <alignment horizontal="center" vertical="center"/>
    </xf>
    <xf numFmtId="166" fontId="16" fillId="9" borderId="73" xfId="1" applyNumberFormat="1" applyFont="1" applyFill="1" applyBorder="1" applyAlignment="1">
      <alignment horizontal="center" vertical="center"/>
    </xf>
    <xf numFmtId="166" fontId="16" fillId="9" borderId="74" xfId="1" applyNumberFormat="1" applyFont="1" applyFill="1" applyBorder="1" applyAlignment="1">
      <alignment horizontal="center" vertical="center"/>
    </xf>
    <xf numFmtId="166" fontId="19" fillId="5" borderId="52" xfId="1" applyNumberFormat="1" applyFont="1" applyFill="1" applyBorder="1" applyAlignment="1">
      <alignment horizontal="center" vertical="center"/>
    </xf>
    <xf numFmtId="166" fontId="19" fillId="5" borderId="19" xfId="1" applyNumberFormat="1" applyFont="1" applyFill="1" applyBorder="1" applyAlignment="1">
      <alignment horizontal="center" vertical="center"/>
    </xf>
    <xf numFmtId="167" fontId="7" fillId="5" borderId="18" xfId="1" applyNumberFormat="1" applyFont="1" applyFill="1" applyBorder="1" applyAlignment="1">
      <alignment horizontal="center" vertical="center"/>
    </xf>
    <xf numFmtId="167" fontId="7" fillId="5" borderId="20" xfId="1" applyNumberFormat="1" applyFont="1" applyFill="1" applyBorder="1" applyAlignment="1">
      <alignment horizontal="center" vertical="center"/>
    </xf>
    <xf numFmtId="167" fontId="7" fillId="5" borderId="19" xfId="1" applyNumberFormat="1" applyFont="1" applyFill="1" applyBorder="1" applyAlignment="1">
      <alignment horizontal="center" vertical="center"/>
    </xf>
    <xf numFmtId="43" fontId="6" fillId="5" borderId="18" xfId="1" applyFont="1" applyFill="1" applyBorder="1" applyAlignment="1">
      <alignment horizontal="center" vertical="center"/>
    </xf>
    <xf numFmtId="43" fontId="6" fillId="5" borderId="20" xfId="1" applyFont="1" applyFill="1" applyBorder="1" applyAlignment="1">
      <alignment horizontal="center" vertical="center"/>
    </xf>
    <xf numFmtId="43" fontId="6" fillId="5" borderId="19" xfId="1" applyFont="1" applyFill="1" applyBorder="1" applyAlignment="1">
      <alignment horizontal="center" vertical="center"/>
    </xf>
    <xf numFmtId="43" fontId="6" fillId="5" borderId="53" xfId="1" applyFont="1" applyFill="1" applyBorder="1" applyAlignment="1">
      <alignment horizontal="center" vertical="center"/>
    </xf>
    <xf numFmtId="166" fontId="20" fillId="5" borderId="47" xfId="1" applyNumberFormat="1" applyFont="1" applyFill="1" applyBorder="1" applyAlignment="1">
      <alignment horizontal="center" vertical="center"/>
    </xf>
    <xf numFmtId="166" fontId="20" fillId="5" borderId="49" xfId="1" applyNumberFormat="1" applyFont="1" applyFill="1" applyBorder="1" applyAlignment="1">
      <alignment horizontal="center" vertical="center"/>
    </xf>
    <xf numFmtId="166" fontId="20" fillId="5" borderId="51" xfId="1" applyNumberFormat="1" applyFont="1" applyFill="1" applyBorder="1" applyAlignment="1">
      <alignment horizontal="center" vertical="center"/>
    </xf>
    <xf numFmtId="166" fontId="6" fillId="2" borderId="121" xfId="1" applyNumberFormat="1" applyFont="1" applyFill="1" applyBorder="1" applyAlignment="1">
      <alignment horizontal="center" vertical="center"/>
    </xf>
    <xf numFmtId="43" fontId="6" fillId="2" borderId="124" xfId="1" applyFont="1" applyFill="1" applyBorder="1" applyAlignment="1">
      <alignment horizontal="center" vertical="center"/>
    </xf>
    <xf numFmtId="166" fontId="18" fillId="2" borderId="121" xfId="1" applyNumberFormat="1" applyFont="1" applyFill="1" applyBorder="1" applyAlignment="1">
      <alignment horizontal="center" vertical="center"/>
    </xf>
    <xf numFmtId="166" fontId="18" fillId="2" borderId="122" xfId="1" applyNumberFormat="1" applyFont="1" applyFill="1" applyBorder="1" applyAlignment="1">
      <alignment horizontal="center" vertical="center"/>
    </xf>
    <xf numFmtId="166" fontId="18" fillId="2" borderId="123" xfId="1" applyNumberFormat="1" applyFont="1" applyFill="1" applyBorder="1" applyAlignment="1">
      <alignment horizontal="center" vertical="center"/>
    </xf>
    <xf numFmtId="166" fontId="6" fillId="9" borderId="116" xfId="1" applyNumberFormat="1" applyFont="1" applyFill="1" applyBorder="1" applyAlignment="1">
      <alignment horizontal="center" vertical="center"/>
    </xf>
    <xf numFmtId="43" fontId="6" fillId="9" borderId="117" xfId="1" applyFont="1" applyFill="1" applyBorder="1" applyAlignment="1">
      <alignment horizontal="center" vertical="center"/>
    </xf>
    <xf numFmtId="166" fontId="18" fillId="8" borderId="111" xfId="1" applyNumberFormat="1" applyFont="1" applyFill="1" applyBorder="1" applyAlignment="1">
      <alignment horizontal="center" vertical="center"/>
    </xf>
    <xf numFmtId="166" fontId="18" fillId="8" borderId="113" xfId="1" applyNumberFormat="1" applyFont="1" applyFill="1" applyBorder="1" applyAlignment="1">
      <alignment horizontal="center" vertical="center"/>
    </xf>
    <xf numFmtId="166" fontId="18" fillId="8" borderId="115" xfId="1" applyNumberFormat="1" applyFont="1" applyFill="1" applyBorder="1" applyAlignment="1">
      <alignment horizontal="center" vertical="center"/>
    </xf>
    <xf numFmtId="166" fontId="19" fillId="5" borderId="116" xfId="1" applyNumberFormat="1" applyFont="1" applyFill="1" applyBorder="1" applyAlignment="1">
      <alignment horizontal="center" vertical="center"/>
    </xf>
    <xf numFmtId="43" fontId="6" fillId="5" borderId="117" xfId="1" applyFont="1" applyFill="1" applyBorder="1" applyAlignment="1">
      <alignment horizontal="center" vertical="center"/>
    </xf>
    <xf numFmtId="166" fontId="20" fillId="5" borderId="111" xfId="1" applyNumberFormat="1" applyFont="1" applyFill="1" applyBorder="1" applyAlignment="1">
      <alignment horizontal="center" vertical="center"/>
    </xf>
    <xf numFmtId="166" fontId="20" fillId="5" borderId="113" xfId="1" applyNumberFormat="1" applyFont="1" applyFill="1" applyBorder="1" applyAlignment="1">
      <alignment horizontal="center" vertical="center"/>
    </xf>
    <xf numFmtId="166" fontId="20" fillId="5" borderId="115" xfId="1" applyNumberFormat="1" applyFont="1" applyFill="1" applyBorder="1" applyAlignment="1">
      <alignment horizontal="center" vertical="center"/>
    </xf>
    <xf numFmtId="43" fontId="10" fillId="5" borderId="112" xfId="1" applyFont="1" applyFill="1" applyBorder="1" applyAlignment="1">
      <alignment horizontal="center" vertical="center"/>
    </xf>
    <xf numFmtId="43" fontId="10" fillId="5" borderId="114" xfId="1" applyFont="1" applyFill="1" applyBorder="1" applyAlignment="1">
      <alignment horizontal="center" vertical="center"/>
    </xf>
    <xf numFmtId="166" fontId="6" fillId="8" borderId="118" xfId="1" applyNumberFormat="1" applyFont="1" applyFill="1" applyBorder="1" applyAlignment="1">
      <alignment horizontal="center" vertical="center"/>
    </xf>
    <xf numFmtId="43" fontId="6" fillId="8" borderId="119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3" fontId="10" fillId="5" borderId="87" xfId="1" applyFont="1" applyFill="1" applyBorder="1" applyAlignment="1">
      <alignment horizontal="center" vertical="center"/>
    </xf>
    <xf numFmtId="43" fontId="10" fillId="5" borderId="88" xfId="1" applyFont="1" applyFill="1" applyBorder="1" applyAlignment="1">
      <alignment horizontal="center"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colors>
    <mruColors>
      <color rgb="FF9966FF"/>
      <color rgb="FF00B0F0"/>
      <color rgb="FFA3CD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728382</xdr:colOff>
      <xdr:row>6</xdr:row>
      <xdr:rowOff>11206</xdr:rowOff>
    </xdr:from>
    <xdr:to>
      <xdr:col>1</xdr:col>
      <xdr:colOff>1008529</xdr:colOff>
      <xdr:row>26</xdr:row>
      <xdr:rowOff>224118</xdr:rowOff>
    </xdr:to>
    <xdr:cxnSp macro="">
      <xdr:nvCxnSpPr>
        <xdr:cNvPr id="3" name="Прямая со стрелкой 2"/>
        <xdr:cNvCxnSpPr/>
      </xdr:nvCxnSpPr>
      <xdr:spPr>
        <a:xfrm flipH="1" flipV="1">
          <a:off x="728382" y="1445559"/>
          <a:ext cx="1333500" cy="458320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1030941</xdr:colOff>
      <xdr:row>7</xdr:row>
      <xdr:rowOff>0</xdr:rowOff>
    </xdr:from>
    <xdr:to>
      <xdr:col>12</xdr:col>
      <xdr:colOff>489857</xdr:colOff>
      <xdr:row>26</xdr:row>
      <xdr:rowOff>201706</xdr:rowOff>
    </xdr:to>
    <xdr:cxnSp macro="">
      <xdr:nvCxnSpPr>
        <xdr:cNvPr id="5" name="Прямая со стрелкой 4"/>
        <xdr:cNvCxnSpPr/>
      </xdr:nvCxnSpPr>
      <xdr:spPr>
        <a:xfrm flipV="1">
          <a:off x="2084294" y="1658471"/>
          <a:ext cx="11045798" cy="434788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884464</xdr:colOff>
      <xdr:row>19</xdr:row>
      <xdr:rowOff>258536</xdr:rowOff>
    </xdr:from>
    <xdr:to>
      <xdr:col>3</xdr:col>
      <xdr:colOff>1020536</xdr:colOff>
      <xdr:row>30</xdr:row>
      <xdr:rowOff>802822</xdr:rowOff>
    </xdr:to>
    <xdr:cxnSp macro="">
      <xdr:nvCxnSpPr>
        <xdr:cNvPr id="10" name="Прямая со стрелкой 9"/>
        <xdr:cNvCxnSpPr/>
      </xdr:nvCxnSpPr>
      <xdr:spPr>
        <a:xfrm flipH="1" flipV="1">
          <a:off x="1932214" y="4694465"/>
          <a:ext cx="2231572" cy="306160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169</xdr:row>
      <xdr:rowOff>0</xdr:rowOff>
    </xdr:from>
    <xdr:to>
      <xdr:col>21</xdr:col>
      <xdr:colOff>1131761</xdr:colOff>
      <xdr:row>182</xdr:row>
      <xdr:rowOff>309563</xdr:rowOff>
    </xdr:to>
    <xdr:sp macro="" textlink="">
      <xdr:nvSpPr>
        <xdr:cNvPr id="7" name="Правая фигурная скобка 6"/>
        <xdr:cNvSpPr/>
      </xdr:nvSpPr>
      <xdr:spPr>
        <a:xfrm>
          <a:off x="33528000" y="58007250"/>
          <a:ext cx="1131761" cy="4691063"/>
        </a:xfrm>
        <a:prstGeom prst="rightBrace">
          <a:avLst/>
        </a:prstGeom>
        <a:solidFill>
          <a:schemeClr val="accent1">
            <a:alpha val="41000"/>
          </a:schemeClr>
        </a:solidFill>
        <a:ln w="47625" cmpd="sng">
          <a:solidFill>
            <a:schemeClr val="tx1">
              <a:alpha val="42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>
          <a:scene3d>
            <a:camera prst="orthographicFront"/>
            <a:lightRig rig="harsh" dir="t"/>
          </a:scene3d>
          <a:sp3d extrusionH="57150" prstMaterial="matte">
            <a:bevelT w="63500" h="12700" prst="relaxedInset"/>
            <a:contourClr>
              <a:schemeClr val="bg1">
                <a:lumMod val="65000"/>
              </a:schemeClr>
            </a:contourClr>
          </a:sp3d>
        </a:bodyPr>
        <a:lstStyle/>
        <a:p>
          <a:pPr algn="l"/>
          <a:endParaRPr lang="ru-RU" sz="1100" b="1" cap="none" spc="0">
            <a:ln/>
            <a:solidFill>
              <a:schemeClr val="accent3"/>
            </a:solidFill>
            <a:effectLst/>
          </a:endParaRPr>
        </a:p>
      </xdr:txBody>
    </xdr:sp>
    <xdr:clientData/>
  </xdr:twoCellAnchor>
  <xdr:twoCellAnchor>
    <xdr:from>
      <xdr:col>21</xdr:col>
      <xdr:colOff>0</xdr:colOff>
      <xdr:row>197</xdr:row>
      <xdr:rowOff>0</xdr:rowOff>
    </xdr:from>
    <xdr:to>
      <xdr:col>21</xdr:col>
      <xdr:colOff>1131761</xdr:colOff>
      <xdr:row>210</xdr:row>
      <xdr:rowOff>309563</xdr:rowOff>
    </xdr:to>
    <xdr:sp macro="" textlink="">
      <xdr:nvSpPr>
        <xdr:cNvPr id="26" name="Правая фигурная скобка 25"/>
        <xdr:cNvSpPr/>
      </xdr:nvSpPr>
      <xdr:spPr>
        <a:xfrm>
          <a:off x="33528000" y="67603688"/>
          <a:ext cx="1131761" cy="4691063"/>
        </a:xfrm>
        <a:prstGeom prst="rightBrace">
          <a:avLst/>
        </a:prstGeom>
        <a:solidFill>
          <a:schemeClr val="accent1">
            <a:alpha val="41000"/>
          </a:schemeClr>
        </a:solidFill>
        <a:ln w="47625" cmpd="sng">
          <a:solidFill>
            <a:schemeClr val="tx1">
              <a:alpha val="42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>
          <a:scene3d>
            <a:camera prst="orthographicFront"/>
            <a:lightRig rig="harsh" dir="t"/>
          </a:scene3d>
          <a:sp3d extrusionH="57150" prstMaterial="matte">
            <a:bevelT w="63500" h="12700" prst="relaxedInset"/>
            <a:contourClr>
              <a:schemeClr val="bg1">
                <a:lumMod val="65000"/>
              </a:schemeClr>
            </a:contourClr>
          </a:sp3d>
        </a:bodyPr>
        <a:lstStyle/>
        <a:p>
          <a:pPr algn="l"/>
          <a:endParaRPr lang="ru-RU" sz="1100" b="1" cap="none" spc="0">
            <a:ln/>
            <a:solidFill>
              <a:schemeClr val="accent3"/>
            </a:solidFill>
            <a:effectLst/>
          </a:endParaRPr>
        </a:p>
      </xdr:txBody>
    </xdr:sp>
    <xdr:clientData/>
  </xdr:twoCellAnchor>
  <xdr:twoCellAnchor>
    <xdr:from>
      <xdr:col>21</xdr:col>
      <xdr:colOff>0</xdr:colOff>
      <xdr:row>113</xdr:row>
      <xdr:rowOff>0</xdr:rowOff>
    </xdr:from>
    <xdr:to>
      <xdr:col>21</xdr:col>
      <xdr:colOff>1131761</xdr:colOff>
      <xdr:row>126</xdr:row>
      <xdr:rowOff>309563</xdr:rowOff>
    </xdr:to>
    <xdr:sp macro="" textlink="">
      <xdr:nvSpPr>
        <xdr:cNvPr id="27" name="Правая фигурная скобка 26"/>
        <xdr:cNvSpPr/>
      </xdr:nvSpPr>
      <xdr:spPr>
        <a:xfrm>
          <a:off x="33528000" y="39028688"/>
          <a:ext cx="1131761" cy="4691063"/>
        </a:xfrm>
        <a:prstGeom prst="rightBrace">
          <a:avLst/>
        </a:prstGeom>
        <a:solidFill>
          <a:schemeClr val="accent1">
            <a:alpha val="41000"/>
          </a:schemeClr>
        </a:solidFill>
        <a:ln w="47625" cmpd="sng">
          <a:solidFill>
            <a:schemeClr val="tx1">
              <a:alpha val="42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>
          <a:scene3d>
            <a:camera prst="orthographicFront"/>
            <a:lightRig rig="harsh" dir="t"/>
          </a:scene3d>
          <a:sp3d extrusionH="57150" prstMaterial="matte">
            <a:bevelT w="63500" h="12700" prst="relaxedInset"/>
            <a:contourClr>
              <a:schemeClr val="bg1">
                <a:lumMod val="65000"/>
              </a:schemeClr>
            </a:contourClr>
          </a:sp3d>
        </a:bodyPr>
        <a:lstStyle/>
        <a:p>
          <a:pPr algn="l"/>
          <a:endParaRPr lang="ru-RU" sz="1100" b="1" cap="none" spc="0">
            <a:ln/>
            <a:solidFill>
              <a:schemeClr val="accent3"/>
            </a:solidFill>
            <a:effectLst/>
          </a:endParaRPr>
        </a:p>
      </xdr:txBody>
    </xdr:sp>
    <xdr:clientData/>
  </xdr:twoCellAnchor>
  <xdr:twoCellAnchor>
    <xdr:from>
      <xdr:col>21</xdr:col>
      <xdr:colOff>0</xdr:colOff>
      <xdr:row>141</xdr:row>
      <xdr:rowOff>0</xdr:rowOff>
    </xdr:from>
    <xdr:to>
      <xdr:col>21</xdr:col>
      <xdr:colOff>1131761</xdr:colOff>
      <xdr:row>154</xdr:row>
      <xdr:rowOff>309563</xdr:rowOff>
    </xdr:to>
    <xdr:sp macro="" textlink="">
      <xdr:nvSpPr>
        <xdr:cNvPr id="28" name="Правая фигурная скобка 27"/>
        <xdr:cNvSpPr/>
      </xdr:nvSpPr>
      <xdr:spPr>
        <a:xfrm>
          <a:off x="33528000" y="48553688"/>
          <a:ext cx="1131761" cy="4691063"/>
        </a:xfrm>
        <a:prstGeom prst="rightBrace">
          <a:avLst/>
        </a:prstGeom>
        <a:solidFill>
          <a:schemeClr val="accent1">
            <a:alpha val="41000"/>
          </a:schemeClr>
        </a:solidFill>
        <a:ln w="47625" cmpd="sng">
          <a:solidFill>
            <a:schemeClr val="tx1">
              <a:alpha val="42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>
          <a:scene3d>
            <a:camera prst="orthographicFront"/>
            <a:lightRig rig="harsh" dir="t"/>
          </a:scene3d>
          <a:sp3d extrusionH="57150" prstMaterial="matte">
            <a:bevelT w="63500" h="12700" prst="relaxedInset"/>
            <a:contourClr>
              <a:schemeClr val="bg1">
                <a:lumMod val="65000"/>
              </a:schemeClr>
            </a:contourClr>
          </a:sp3d>
        </a:bodyPr>
        <a:lstStyle/>
        <a:p>
          <a:pPr algn="l"/>
          <a:endParaRPr lang="ru-RU" sz="1100" b="1" cap="none" spc="0">
            <a:ln/>
            <a:solidFill>
              <a:schemeClr val="accent3"/>
            </a:solidFill>
            <a:effectLst/>
          </a:endParaRPr>
        </a:p>
      </xdr:txBody>
    </xdr:sp>
    <xdr:clientData/>
  </xdr:twoCellAnchor>
  <xdr:twoCellAnchor>
    <xdr:from>
      <xdr:col>21</xdr:col>
      <xdr:colOff>0</xdr:colOff>
      <xdr:row>57</xdr:row>
      <xdr:rowOff>0</xdr:rowOff>
    </xdr:from>
    <xdr:to>
      <xdr:col>21</xdr:col>
      <xdr:colOff>1131761</xdr:colOff>
      <xdr:row>70</xdr:row>
      <xdr:rowOff>309563</xdr:rowOff>
    </xdr:to>
    <xdr:sp macro="" textlink="">
      <xdr:nvSpPr>
        <xdr:cNvPr id="29" name="Правая фигурная скобка 28"/>
        <xdr:cNvSpPr/>
      </xdr:nvSpPr>
      <xdr:spPr>
        <a:xfrm>
          <a:off x="33528000" y="19978688"/>
          <a:ext cx="1131761" cy="4691063"/>
        </a:xfrm>
        <a:prstGeom prst="rightBrace">
          <a:avLst/>
        </a:prstGeom>
        <a:solidFill>
          <a:schemeClr val="accent1">
            <a:alpha val="41000"/>
          </a:schemeClr>
        </a:solidFill>
        <a:ln w="47625" cmpd="sng">
          <a:solidFill>
            <a:schemeClr val="tx1">
              <a:alpha val="42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>
          <a:scene3d>
            <a:camera prst="orthographicFront"/>
            <a:lightRig rig="harsh" dir="t"/>
          </a:scene3d>
          <a:sp3d extrusionH="57150" prstMaterial="matte">
            <a:bevelT w="63500" h="12700" prst="relaxedInset"/>
            <a:contourClr>
              <a:schemeClr val="bg1">
                <a:lumMod val="65000"/>
              </a:schemeClr>
            </a:contourClr>
          </a:sp3d>
        </a:bodyPr>
        <a:lstStyle/>
        <a:p>
          <a:pPr algn="l"/>
          <a:endParaRPr lang="ru-RU" sz="1100" b="1" cap="none" spc="0">
            <a:ln/>
            <a:solidFill>
              <a:schemeClr val="accent3"/>
            </a:solidFill>
            <a:effectLst/>
          </a:endParaRPr>
        </a:p>
      </xdr:txBody>
    </xdr:sp>
    <xdr:clientData/>
  </xdr:twoCellAnchor>
  <xdr:twoCellAnchor>
    <xdr:from>
      <xdr:col>21</xdr:col>
      <xdr:colOff>0</xdr:colOff>
      <xdr:row>85</xdr:row>
      <xdr:rowOff>0</xdr:rowOff>
    </xdr:from>
    <xdr:to>
      <xdr:col>21</xdr:col>
      <xdr:colOff>1131761</xdr:colOff>
      <xdr:row>98</xdr:row>
      <xdr:rowOff>309563</xdr:rowOff>
    </xdr:to>
    <xdr:sp macro="" textlink="">
      <xdr:nvSpPr>
        <xdr:cNvPr id="30" name="Правая фигурная скобка 29"/>
        <xdr:cNvSpPr/>
      </xdr:nvSpPr>
      <xdr:spPr>
        <a:xfrm>
          <a:off x="33528000" y="29503688"/>
          <a:ext cx="1131761" cy="4691063"/>
        </a:xfrm>
        <a:prstGeom prst="rightBrace">
          <a:avLst/>
        </a:prstGeom>
        <a:solidFill>
          <a:schemeClr val="accent1">
            <a:alpha val="41000"/>
          </a:schemeClr>
        </a:solidFill>
        <a:ln w="47625" cmpd="sng">
          <a:solidFill>
            <a:schemeClr val="tx1">
              <a:alpha val="42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>
          <a:scene3d>
            <a:camera prst="orthographicFront"/>
            <a:lightRig rig="harsh" dir="t"/>
          </a:scene3d>
          <a:sp3d extrusionH="57150" prstMaterial="matte">
            <a:bevelT w="63500" h="12700" prst="relaxedInset"/>
            <a:contourClr>
              <a:schemeClr val="bg1">
                <a:lumMod val="65000"/>
              </a:schemeClr>
            </a:contourClr>
          </a:sp3d>
        </a:bodyPr>
        <a:lstStyle/>
        <a:p>
          <a:pPr algn="l"/>
          <a:endParaRPr lang="ru-RU" sz="1100" b="1" cap="none" spc="0">
            <a:ln/>
            <a:solidFill>
              <a:schemeClr val="accent3"/>
            </a:solidFill>
            <a:effectLst/>
          </a:endParaRPr>
        </a:p>
      </xdr:txBody>
    </xdr:sp>
    <xdr:clientData/>
  </xdr:twoCellAnchor>
  <xdr:twoCellAnchor>
    <xdr:from>
      <xdr:col>21</xdr:col>
      <xdr:colOff>0</xdr:colOff>
      <xdr:row>1</xdr:row>
      <xdr:rowOff>0</xdr:rowOff>
    </xdr:from>
    <xdr:to>
      <xdr:col>21</xdr:col>
      <xdr:colOff>1131761</xdr:colOff>
      <xdr:row>14</xdr:row>
      <xdr:rowOff>357188</xdr:rowOff>
    </xdr:to>
    <xdr:sp macro="" textlink="">
      <xdr:nvSpPr>
        <xdr:cNvPr id="31" name="Правая фигурная скобка 30"/>
        <xdr:cNvSpPr/>
      </xdr:nvSpPr>
      <xdr:spPr>
        <a:xfrm>
          <a:off x="33528000" y="904875"/>
          <a:ext cx="1131761" cy="4691063"/>
        </a:xfrm>
        <a:prstGeom prst="rightBrace">
          <a:avLst/>
        </a:prstGeom>
        <a:solidFill>
          <a:schemeClr val="accent1">
            <a:alpha val="41000"/>
          </a:schemeClr>
        </a:solidFill>
        <a:ln w="47625" cmpd="sng">
          <a:solidFill>
            <a:schemeClr val="tx1">
              <a:alpha val="42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>
          <a:scene3d>
            <a:camera prst="orthographicFront"/>
            <a:lightRig rig="harsh" dir="t"/>
          </a:scene3d>
          <a:sp3d extrusionH="57150" prstMaterial="matte">
            <a:bevelT w="63500" h="12700" prst="relaxedInset"/>
            <a:contourClr>
              <a:schemeClr val="bg1">
                <a:lumMod val="65000"/>
              </a:schemeClr>
            </a:contourClr>
          </a:sp3d>
        </a:bodyPr>
        <a:lstStyle/>
        <a:p>
          <a:pPr algn="l"/>
          <a:endParaRPr lang="ru-RU" sz="1100" b="1" cap="none" spc="0">
            <a:ln/>
            <a:solidFill>
              <a:schemeClr val="accent3"/>
            </a:solidFill>
            <a:effectLst/>
          </a:endParaRPr>
        </a:p>
      </xdr:txBody>
    </xdr:sp>
    <xdr:clientData/>
  </xdr:twoCellAnchor>
  <xdr:twoCellAnchor>
    <xdr:from>
      <xdr:col>21</xdr:col>
      <xdr:colOff>0</xdr:colOff>
      <xdr:row>29</xdr:row>
      <xdr:rowOff>0</xdr:rowOff>
    </xdr:from>
    <xdr:to>
      <xdr:col>21</xdr:col>
      <xdr:colOff>1131761</xdr:colOff>
      <xdr:row>42</xdr:row>
      <xdr:rowOff>309563</xdr:rowOff>
    </xdr:to>
    <xdr:sp macro="" textlink="">
      <xdr:nvSpPr>
        <xdr:cNvPr id="32" name="Правая фигурная скобка 31"/>
        <xdr:cNvSpPr/>
      </xdr:nvSpPr>
      <xdr:spPr>
        <a:xfrm>
          <a:off x="33528000" y="10453688"/>
          <a:ext cx="1131761" cy="4691063"/>
        </a:xfrm>
        <a:prstGeom prst="rightBrace">
          <a:avLst/>
        </a:prstGeom>
        <a:solidFill>
          <a:schemeClr val="accent1">
            <a:alpha val="41000"/>
          </a:schemeClr>
        </a:solidFill>
        <a:ln w="47625" cmpd="sng">
          <a:solidFill>
            <a:schemeClr val="tx1">
              <a:alpha val="42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>
          <a:scene3d>
            <a:camera prst="orthographicFront"/>
            <a:lightRig rig="harsh" dir="t"/>
          </a:scene3d>
          <a:sp3d extrusionH="57150" prstMaterial="matte">
            <a:bevelT w="63500" h="12700" prst="relaxedInset"/>
            <a:contourClr>
              <a:schemeClr val="bg1">
                <a:lumMod val="65000"/>
              </a:schemeClr>
            </a:contourClr>
          </a:sp3d>
        </a:bodyPr>
        <a:lstStyle/>
        <a:p>
          <a:pPr algn="l"/>
          <a:endParaRPr lang="ru-RU" sz="1100" b="1" cap="none" spc="0">
            <a:ln/>
            <a:solidFill>
              <a:schemeClr val="accent3"/>
            </a:solidFill>
            <a:effectLst/>
          </a:endParaRPr>
        </a:p>
      </xdr:txBody>
    </xdr:sp>
    <xdr:clientData/>
  </xdr:twoCellAnchor>
  <xdr:twoCellAnchor>
    <xdr:from>
      <xdr:col>21</xdr:col>
      <xdr:colOff>0</xdr:colOff>
      <xdr:row>56</xdr:row>
      <xdr:rowOff>333374</xdr:rowOff>
    </xdr:from>
    <xdr:to>
      <xdr:col>23</xdr:col>
      <xdr:colOff>1131761</xdr:colOff>
      <xdr:row>112</xdr:row>
      <xdr:rowOff>357187</xdr:rowOff>
    </xdr:to>
    <xdr:sp macro="" textlink="">
      <xdr:nvSpPr>
        <xdr:cNvPr id="33" name="Правая фигурная скобка 32"/>
        <xdr:cNvSpPr/>
      </xdr:nvSpPr>
      <xdr:spPr>
        <a:xfrm>
          <a:off x="33528000" y="19931062"/>
          <a:ext cx="3894011" cy="19073813"/>
        </a:xfrm>
        <a:prstGeom prst="rightBrace">
          <a:avLst>
            <a:gd name="adj1" fmla="val 0"/>
            <a:gd name="adj2" fmla="val 50000"/>
          </a:avLst>
        </a:prstGeom>
        <a:solidFill>
          <a:srgbClr val="9966FF">
            <a:alpha val="41000"/>
          </a:srgbClr>
        </a:solidFill>
        <a:ln w="47625" cmpd="sng">
          <a:solidFill>
            <a:schemeClr val="tx1">
              <a:alpha val="42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>
          <a:scene3d>
            <a:camera prst="orthographicFront"/>
            <a:lightRig rig="harsh" dir="t"/>
          </a:scene3d>
          <a:sp3d extrusionH="57150" prstMaterial="matte">
            <a:bevelT w="63500" h="12700" prst="relaxedInset"/>
            <a:contourClr>
              <a:schemeClr val="bg1">
                <a:lumMod val="65000"/>
              </a:schemeClr>
            </a:contourClr>
          </a:sp3d>
        </a:bodyPr>
        <a:lstStyle/>
        <a:p>
          <a:pPr algn="l"/>
          <a:endParaRPr lang="ru-RU" sz="1100" b="1" cap="none" spc="0">
            <a:ln/>
            <a:solidFill>
              <a:schemeClr val="accent3"/>
            </a:solidFill>
            <a:effectLst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169</xdr:row>
      <xdr:rowOff>0</xdr:rowOff>
    </xdr:from>
    <xdr:to>
      <xdr:col>21</xdr:col>
      <xdr:colOff>1131761</xdr:colOff>
      <xdr:row>182</xdr:row>
      <xdr:rowOff>309563</xdr:rowOff>
    </xdr:to>
    <xdr:sp macro="" textlink="">
      <xdr:nvSpPr>
        <xdr:cNvPr id="2" name="Правая фигурная скобка 1"/>
        <xdr:cNvSpPr/>
      </xdr:nvSpPr>
      <xdr:spPr>
        <a:xfrm>
          <a:off x="33518475" y="58121550"/>
          <a:ext cx="1131761" cy="4710113"/>
        </a:xfrm>
        <a:prstGeom prst="rightBrace">
          <a:avLst/>
        </a:prstGeom>
        <a:solidFill>
          <a:schemeClr val="accent1">
            <a:alpha val="41000"/>
          </a:schemeClr>
        </a:solidFill>
        <a:ln w="47625" cmpd="sng">
          <a:solidFill>
            <a:schemeClr val="tx1">
              <a:alpha val="42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>
          <a:scene3d>
            <a:camera prst="orthographicFront"/>
            <a:lightRig rig="harsh" dir="t"/>
          </a:scene3d>
          <a:sp3d extrusionH="57150" prstMaterial="matte">
            <a:bevelT w="63500" h="12700" prst="relaxedInset"/>
            <a:contourClr>
              <a:schemeClr val="bg1">
                <a:lumMod val="65000"/>
              </a:schemeClr>
            </a:contourClr>
          </a:sp3d>
        </a:bodyPr>
        <a:lstStyle/>
        <a:p>
          <a:pPr algn="l"/>
          <a:endParaRPr lang="ru-RU" sz="1100" b="1" cap="none" spc="0">
            <a:ln/>
            <a:solidFill>
              <a:schemeClr val="accent3"/>
            </a:solidFill>
            <a:effectLst/>
          </a:endParaRPr>
        </a:p>
      </xdr:txBody>
    </xdr:sp>
    <xdr:clientData/>
  </xdr:twoCellAnchor>
  <xdr:twoCellAnchor>
    <xdr:from>
      <xdr:col>21</xdr:col>
      <xdr:colOff>0</xdr:colOff>
      <xdr:row>197</xdr:row>
      <xdr:rowOff>0</xdr:rowOff>
    </xdr:from>
    <xdr:to>
      <xdr:col>21</xdr:col>
      <xdr:colOff>1131761</xdr:colOff>
      <xdr:row>210</xdr:row>
      <xdr:rowOff>309563</xdr:rowOff>
    </xdr:to>
    <xdr:sp macro="" textlink="">
      <xdr:nvSpPr>
        <xdr:cNvPr id="3" name="Правая фигурная скобка 2"/>
        <xdr:cNvSpPr/>
      </xdr:nvSpPr>
      <xdr:spPr>
        <a:xfrm>
          <a:off x="33518475" y="67665600"/>
          <a:ext cx="1131761" cy="4710113"/>
        </a:xfrm>
        <a:prstGeom prst="rightBrace">
          <a:avLst/>
        </a:prstGeom>
        <a:solidFill>
          <a:schemeClr val="accent1">
            <a:alpha val="41000"/>
          </a:schemeClr>
        </a:solidFill>
        <a:ln w="47625" cmpd="sng">
          <a:solidFill>
            <a:schemeClr val="tx1">
              <a:alpha val="42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>
          <a:scene3d>
            <a:camera prst="orthographicFront"/>
            <a:lightRig rig="harsh" dir="t"/>
          </a:scene3d>
          <a:sp3d extrusionH="57150" prstMaterial="matte">
            <a:bevelT w="63500" h="12700" prst="relaxedInset"/>
            <a:contourClr>
              <a:schemeClr val="bg1">
                <a:lumMod val="65000"/>
              </a:schemeClr>
            </a:contourClr>
          </a:sp3d>
        </a:bodyPr>
        <a:lstStyle/>
        <a:p>
          <a:pPr algn="l"/>
          <a:endParaRPr lang="ru-RU" sz="1100" b="1" cap="none" spc="0">
            <a:ln/>
            <a:solidFill>
              <a:schemeClr val="accent3"/>
            </a:solidFill>
            <a:effectLst/>
          </a:endParaRPr>
        </a:p>
      </xdr:txBody>
    </xdr:sp>
    <xdr:clientData/>
  </xdr:twoCellAnchor>
  <xdr:twoCellAnchor>
    <xdr:from>
      <xdr:col>21</xdr:col>
      <xdr:colOff>0</xdr:colOff>
      <xdr:row>113</xdr:row>
      <xdr:rowOff>0</xdr:rowOff>
    </xdr:from>
    <xdr:to>
      <xdr:col>21</xdr:col>
      <xdr:colOff>1131761</xdr:colOff>
      <xdr:row>126</xdr:row>
      <xdr:rowOff>309563</xdr:rowOff>
    </xdr:to>
    <xdr:sp macro="" textlink="">
      <xdr:nvSpPr>
        <xdr:cNvPr id="4" name="Правая фигурная скобка 3"/>
        <xdr:cNvSpPr/>
      </xdr:nvSpPr>
      <xdr:spPr>
        <a:xfrm>
          <a:off x="33518475" y="39052500"/>
          <a:ext cx="1131761" cy="4700588"/>
        </a:xfrm>
        <a:prstGeom prst="rightBrace">
          <a:avLst/>
        </a:prstGeom>
        <a:solidFill>
          <a:schemeClr val="accent1">
            <a:alpha val="41000"/>
          </a:schemeClr>
        </a:solidFill>
        <a:ln w="47625" cmpd="sng">
          <a:solidFill>
            <a:schemeClr val="tx1">
              <a:alpha val="42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>
          <a:scene3d>
            <a:camera prst="orthographicFront"/>
            <a:lightRig rig="harsh" dir="t"/>
          </a:scene3d>
          <a:sp3d extrusionH="57150" prstMaterial="matte">
            <a:bevelT w="63500" h="12700" prst="relaxedInset"/>
            <a:contourClr>
              <a:schemeClr val="bg1">
                <a:lumMod val="65000"/>
              </a:schemeClr>
            </a:contourClr>
          </a:sp3d>
        </a:bodyPr>
        <a:lstStyle/>
        <a:p>
          <a:pPr algn="l"/>
          <a:endParaRPr lang="ru-RU" sz="1100" b="1" cap="none" spc="0">
            <a:ln/>
            <a:solidFill>
              <a:schemeClr val="accent3"/>
            </a:solidFill>
            <a:effectLst/>
          </a:endParaRPr>
        </a:p>
      </xdr:txBody>
    </xdr:sp>
    <xdr:clientData/>
  </xdr:twoCellAnchor>
  <xdr:twoCellAnchor>
    <xdr:from>
      <xdr:col>21</xdr:col>
      <xdr:colOff>0</xdr:colOff>
      <xdr:row>141</xdr:row>
      <xdr:rowOff>0</xdr:rowOff>
    </xdr:from>
    <xdr:to>
      <xdr:col>21</xdr:col>
      <xdr:colOff>1131761</xdr:colOff>
      <xdr:row>154</xdr:row>
      <xdr:rowOff>309563</xdr:rowOff>
    </xdr:to>
    <xdr:sp macro="" textlink="">
      <xdr:nvSpPr>
        <xdr:cNvPr id="5" name="Правая фигурная скобка 4"/>
        <xdr:cNvSpPr/>
      </xdr:nvSpPr>
      <xdr:spPr>
        <a:xfrm>
          <a:off x="33518475" y="48577500"/>
          <a:ext cx="1131761" cy="4710113"/>
        </a:xfrm>
        <a:prstGeom prst="rightBrace">
          <a:avLst/>
        </a:prstGeom>
        <a:solidFill>
          <a:schemeClr val="accent1">
            <a:alpha val="41000"/>
          </a:schemeClr>
        </a:solidFill>
        <a:ln w="47625" cmpd="sng">
          <a:solidFill>
            <a:schemeClr val="tx1">
              <a:alpha val="42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>
          <a:scene3d>
            <a:camera prst="orthographicFront"/>
            <a:lightRig rig="harsh" dir="t"/>
          </a:scene3d>
          <a:sp3d extrusionH="57150" prstMaterial="matte">
            <a:bevelT w="63500" h="12700" prst="relaxedInset"/>
            <a:contourClr>
              <a:schemeClr val="bg1">
                <a:lumMod val="65000"/>
              </a:schemeClr>
            </a:contourClr>
          </a:sp3d>
        </a:bodyPr>
        <a:lstStyle/>
        <a:p>
          <a:pPr algn="l"/>
          <a:endParaRPr lang="ru-RU" sz="1100" b="1" cap="none" spc="0">
            <a:ln/>
            <a:solidFill>
              <a:schemeClr val="accent3"/>
            </a:solidFill>
            <a:effectLst/>
          </a:endParaRPr>
        </a:p>
      </xdr:txBody>
    </xdr:sp>
    <xdr:clientData/>
  </xdr:twoCellAnchor>
  <xdr:twoCellAnchor>
    <xdr:from>
      <xdr:col>21</xdr:col>
      <xdr:colOff>0</xdr:colOff>
      <xdr:row>57</xdr:row>
      <xdr:rowOff>0</xdr:rowOff>
    </xdr:from>
    <xdr:to>
      <xdr:col>21</xdr:col>
      <xdr:colOff>1131761</xdr:colOff>
      <xdr:row>70</xdr:row>
      <xdr:rowOff>309563</xdr:rowOff>
    </xdr:to>
    <xdr:sp macro="" textlink="">
      <xdr:nvSpPr>
        <xdr:cNvPr id="6" name="Правая фигурная скобка 5"/>
        <xdr:cNvSpPr/>
      </xdr:nvSpPr>
      <xdr:spPr>
        <a:xfrm>
          <a:off x="33518475" y="19964400"/>
          <a:ext cx="1131761" cy="4710113"/>
        </a:xfrm>
        <a:prstGeom prst="rightBrace">
          <a:avLst/>
        </a:prstGeom>
        <a:solidFill>
          <a:schemeClr val="accent1">
            <a:alpha val="41000"/>
          </a:schemeClr>
        </a:solidFill>
        <a:ln w="47625" cmpd="sng">
          <a:solidFill>
            <a:schemeClr val="tx1">
              <a:alpha val="42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>
          <a:scene3d>
            <a:camera prst="orthographicFront"/>
            <a:lightRig rig="harsh" dir="t"/>
          </a:scene3d>
          <a:sp3d extrusionH="57150" prstMaterial="matte">
            <a:bevelT w="63500" h="12700" prst="relaxedInset"/>
            <a:contourClr>
              <a:schemeClr val="bg1">
                <a:lumMod val="65000"/>
              </a:schemeClr>
            </a:contourClr>
          </a:sp3d>
        </a:bodyPr>
        <a:lstStyle/>
        <a:p>
          <a:pPr algn="l"/>
          <a:endParaRPr lang="ru-RU" sz="1100" b="1" cap="none" spc="0">
            <a:ln/>
            <a:solidFill>
              <a:schemeClr val="accent3"/>
            </a:solidFill>
            <a:effectLst/>
          </a:endParaRPr>
        </a:p>
      </xdr:txBody>
    </xdr:sp>
    <xdr:clientData/>
  </xdr:twoCellAnchor>
  <xdr:twoCellAnchor>
    <xdr:from>
      <xdr:col>21</xdr:col>
      <xdr:colOff>0</xdr:colOff>
      <xdr:row>85</xdr:row>
      <xdr:rowOff>0</xdr:rowOff>
    </xdr:from>
    <xdr:to>
      <xdr:col>21</xdr:col>
      <xdr:colOff>1131761</xdr:colOff>
      <xdr:row>98</xdr:row>
      <xdr:rowOff>309563</xdr:rowOff>
    </xdr:to>
    <xdr:sp macro="" textlink="">
      <xdr:nvSpPr>
        <xdr:cNvPr id="7" name="Правая фигурная скобка 6"/>
        <xdr:cNvSpPr/>
      </xdr:nvSpPr>
      <xdr:spPr>
        <a:xfrm>
          <a:off x="33518475" y="29508450"/>
          <a:ext cx="1131761" cy="4710113"/>
        </a:xfrm>
        <a:prstGeom prst="rightBrace">
          <a:avLst/>
        </a:prstGeom>
        <a:solidFill>
          <a:schemeClr val="accent1">
            <a:alpha val="41000"/>
          </a:schemeClr>
        </a:solidFill>
        <a:ln w="47625" cmpd="sng">
          <a:solidFill>
            <a:schemeClr val="tx1">
              <a:alpha val="42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>
          <a:scene3d>
            <a:camera prst="orthographicFront"/>
            <a:lightRig rig="harsh" dir="t"/>
          </a:scene3d>
          <a:sp3d extrusionH="57150" prstMaterial="matte">
            <a:bevelT w="63500" h="12700" prst="relaxedInset"/>
            <a:contourClr>
              <a:schemeClr val="bg1">
                <a:lumMod val="65000"/>
              </a:schemeClr>
            </a:contourClr>
          </a:sp3d>
        </a:bodyPr>
        <a:lstStyle/>
        <a:p>
          <a:pPr algn="l"/>
          <a:endParaRPr lang="ru-RU" sz="1100" b="1" cap="none" spc="0">
            <a:ln/>
            <a:solidFill>
              <a:schemeClr val="accent3"/>
            </a:solidFill>
            <a:effectLst/>
          </a:endParaRPr>
        </a:p>
      </xdr:txBody>
    </xdr:sp>
    <xdr:clientData/>
  </xdr:twoCellAnchor>
  <xdr:twoCellAnchor>
    <xdr:from>
      <xdr:col>21</xdr:col>
      <xdr:colOff>0</xdr:colOff>
      <xdr:row>1</xdr:row>
      <xdr:rowOff>0</xdr:rowOff>
    </xdr:from>
    <xdr:to>
      <xdr:col>21</xdr:col>
      <xdr:colOff>1131761</xdr:colOff>
      <xdr:row>14</xdr:row>
      <xdr:rowOff>357188</xdr:rowOff>
    </xdr:to>
    <xdr:sp macro="" textlink="">
      <xdr:nvSpPr>
        <xdr:cNvPr id="8" name="Правая фигурная скобка 7"/>
        <xdr:cNvSpPr/>
      </xdr:nvSpPr>
      <xdr:spPr>
        <a:xfrm>
          <a:off x="33518475" y="904875"/>
          <a:ext cx="1131761" cy="4691063"/>
        </a:xfrm>
        <a:prstGeom prst="rightBrace">
          <a:avLst/>
        </a:prstGeom>
        <a:solidFill>
          <a:schemeClr val="accent1">
            <a:alpha val="41000"/>
          </a:schemeClr>
        </a:solidFill>
        <a:ln w="47625" cmpd="sng">
          <a:solidFill>
            <a:schemeClr val="tx1">
              <a:alpha val="42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>
          <a:scene3d>
            <a:camera prst="orthographicFront"/>
            <a:lightRig rig="harsh" dir="t"/>
          </a:scene3d>
          <a:sp3d extrusionH="57150" prstMaterial="matte">
            <a:bevelT w="63500" h="12700" prst="relaxedInset"/>
            <a:contourClr>
              <a:schemeClr val="bg1">
                <a:lumMod val="65000"/>
              </a:schemeClr>
            </a:contourClr>
          </a:sp3d>
        </a:bodyPr>
        <a:lstStyle/>
        <a:p>
          <a:pPr algn="l"/>
          <a:endParaRPr lang="ru-RU" sz="1100" b="1" cap="none" spc="0">
            <a:ln/>
            <a:solidFill>
              <a:schemeClr val="accent3"/>
            </a:solidFill>
            <a:effectLst/>
          </a:endParaRPr>
        </a:p>
      </xdr:txBody>
    </xdr:sp>
    <xdr:clientData/>
  </xdr:twoCellAnchor>
  <xdr:twoCellAnchor>
    <xdr:from>
      <xdr:col>21</xdr:col>
      <xdr:colOff>0</xdr:colOff>
      <xdr:row>29</xdr:row>
      <xdr:rowOff>0</xdr:rowOff>
    </xdr:from>
    <xdr:to>
      <xdr:col>21</xdr:col>
      <xdr:colOff>1131761</xdr:colOff>
      <xdr:row>42</xdr:row>
      <xdr:rowOff>309563</xdr:rowOff>
    </xdr:to>
    <xdr:sp macro="" textlink="">
      <xdr:nvSpPr>
        <xdr:cNvPr id="9" name="Правая фигурная скобка 8"/>
        <xdr:cNvSpPr/>
      </xdr:nvSpPr>
      <xdr:spPr>
        <a:xfrm>
          <a:off x="33518475" y="10439400"/>
          <a:ext cx="1131761" cy="4691063"/>
        </a:xfrm>
        <a:prstGeom prst="rightBrace">
          <a:avLst/>
        </a:prstGeom>
        <a:solidFill>
          <a:schemeClr val="accent1">
            <a:alpha val="41000"/>
          </a:schemeClr>
        </a:solidFill>
        <a:ln w="47625" cmpd="sng">
          <a:solidFill>
            <a:schemeClr val="tx1">
              <a:alpha val="42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>
          <a:scene3d>
            <a:camera prst="orthographicFront"/>
            <a:lightRig rig="harsh" dir="t"/>
          </a:scene3d>
          <a:sp3d extrusionH="57150" prstMaterial="matte">
            <a:bevelT w="63500" h="12700" prst="relaxedInset"/>
            <a:contourClr>
              <a:schemeClr val="bg1">
                <a:lumMod val="65000"/>
              </a:schemeClr>
            </a:contourClr>
          </a:sp3d>
        </a:bodyPr>
        <a:lstStyle/>
        <a:p>
          <a:pPr algn="l"/>
          <a:endParaRPr lang="ru-RU" sz="1100" b="1" cap="none" spc="0">
            <a:ln/>
            <a:solidFill>
              <a:schemeClr val="accent3"/>
            </a:solidFill>
            <a:effectLst/>
          </a:endParaRPr>
        </a:p>
      </xdr:txBody>
    </xdr:sp>
    <xdr:clientData/>
  </xdr:twoCellAnchor>
  <xdr:twoCellAnchor>
    <xdr:from>
      <xdr:col>21</xdr:col>
      <xdr:colOff>0</xdr:colOff>
      <xdr:row>56</xdr:row>
      <xdr:rowOff>333374</xdr:rowOff>
    </xdr:from>
    <xdr:to>
      <xdr:col>23</xdr:col>
      <xdr:colOff>1131761</xdr:colOff>
      <xdr:row>112</xdr:row>
      <xdr:rowOff>357187</xdr:rowOff>
    </xdr:to>
    <xdr:sp macro="" textlink="">
      <xdr:nvSpPr>
        <xdr:cNvPr id="10" name="Правая фигурная скобка 9"/>
        <xdr:cNvSpPr/>
      </xdr:nvSpPr>
      <xdr:spPr>
        <a:xfrm>
          <a:off x="33518475" y="19916774"/>
          <a:ext cx="3874961" cy="19111913"/>
        </a:xfrm>
        <a:prstGeom prst="rightBrace">
          <a:avLst>
            <a:gd name="adj1" fmla="val 0"/>
            <a:gd name="adj2" fmla="val 50000"/>
          </a:avLst>
        </a:prstGeom>
        <a:solidFill>
          <a:srgbClr val="9966FF">
            <a:alpha val="41000"/>
          </a:srgbClr>
        </a:solidFill>
        <a:ln w="47625" cmpd="sng">
          <a:solidFill>
            <a:schemeClr val="tx1">
              <a:alpha val="42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>
          <a:scene3d>
            <a:camera prst="orthographicFront"/>
            <a:lightRig rig="harsh" dir="t"/>
          </a:scene3d>
          <a:sp3d extrusionH="57150" prstMaterial="matte">
            <a:bevelT w="63500" h="12700" prst="relaxedInset"/>
            <a:contourClr>
              <a:schemeClr val="bg1">
                <a:lumMod val="65000"/>
              </a:schemeClr>
            </a:contourClr>
          </a:sp3d>
        </a:bodyPr>
        <a:lstStyle/>
        <a:p>
          <a:pPr algn="l"/>
          <a:endParaRPr lang="ru-RU" sz="1100" b="1" cap="none" spc="0">
            <a:ln/>
            <a:solidFill>
              <a:schemeClr val="accent3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иний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W39"/>
  <sheetViews>
    <sheetView showGridLines="0" tabSelected="1" view="pageBreakPreview" topLeftCell="A10" zoomScale="70" zoomScaleNormal="70" zoomScaleSheetLayoutView="70" zoomScalePageLayoutView="40" workbookViewId="0">
      <selection activeCell="F22" sqref="F22"/>
    </sheetView>
  </sheetViews>
  <sheetFormatPr defaultRowHeight="15" x14ac:dyDescent="0.25"/>
  <cols>
    <col min="1" max="23" width="15.7109375" customWidth="1"/>
  </cols>
  <sheetData>
    <row r="1" spans="1:23" ht="24.75" thickTop="1" thickBot="1" x14ac:dyDescent="0.3">
      <c r="A1" s="95" t="s">
        <v>9</v>
      </c>
      <c r="B1" s="93" t="s">
        <v>11</v>
      </c>
      <c r="C1" s="30" t="s">
        <v>10</v>
      </c>
      <c r="D1" s="30" t="s">
        <v>7</v>
      </c>
      <c r="E1" s="30" t="s">
        <v>8</v>
      </c>
      <c r="F1" s="156"/>
      <c r="G1" s="32" t="s">
        <v>12</v>
      </c>
      <c r="H1" s="32" t="s">
        <v>11</v>
      </c>
      <c r="I1" s="32" t="s">
        <v>10</v>
      </c>
      <c r="J1" s="32" t="s">
        <v>7</v>
      </c>
      <c r="K1" s="32" t="s">
        <v>8</v>
      </c>
      <c r="L1" s="159"/>
      <c r="M1" s="94" t="s">
        <v>13</v>
      </c>
      <c r="N1" s="92" t="s">
        <v>11</v>
      </c>
      <c r="O1" s="33" t="s">
        <v>10</v>
      </c>
      <c r="P1" s="33" t="s">
        <v>7</v>
      </c>
      <c r="Q1" s="33" t="s">
        <v>8</v>
      </c>
      <c r="R1" s="162"/>
      <c r="S1" s="31" t="s">
        <v>14</v>
      </c>
      <c r="T1" s="31" t="s">
        <v>11</v>
      </c>
      <c r="U1" s="31" t="s">
        <v>10</v>
      </c>
      <c r="V1" s="31" t="s">
        <v>7</v>
      </c>
      <c r="W1" s="31" t="s">
        <v>8</v>
      </c>
    </row>
    <row r="2" spans="1:23" s="114" customFormat="1" ht="17.25" customHeight="1" thickTop="1" x14ac:dyDescent="0.3">
      <c r="A2" s="100"/>
      <c r="B2" s="101"/>
      <c r="C2" s="101"/>
      <c r="D2" s="101"/>
      <c r="E2" s="101"/>
      <c r="F2" s="157"/>
      <c r="G2" s="102">
        <v>0.16666666666666666</v>
      </c>
      <c r="H2" s="103">
        <v>1</v>
      </c>
      <c r="I2" s="104" t="s">
        <v>20</v>
      </c>
      <c r="J2" s="104">
        <v>33604</v>
      </c>
      <c r="K2" s="105">
        <v>33605</v>
      </c>
      <c r="L2" s="160"/>
      <c r="M2" s="106"/>
      <c r="N2" s="107"/>
      <c r="O2" s="108"/>
      <c r="P2" s="108"/>
      <c r="Q2" s="109"/>
      <c r="R2" s="163"/>
      <c r="S2" s="110">
        <v>0.16666666666666666</v>
      </c>
      <c r="T2" s="111">
        <v>3</v>
      </c>
      <c r="U2" s="111" t="str">
        <f>I2&amp;1</f>
        <v>ЕК11</v>
      </c>
      <c r="V2" s="112">
        <v>34335</v>
      </c>
      <c r="W2" s="113">
        <v>34336</v>
      </c>
    </row>
    <row r="3" spans="1:23" s="114" customFormat="1" ht="17.25" customHeight="1" x14ac:dyDescent="0.3">
      <c r="A3" s="115"/>
      <c r="B3" s="116"/>
      <c r="C3" s="116"/>
      <c r="D3" s="116"/>
      <c r="E3" s="116"/>
      <c r="F3" s="157"/>
      <c r="G3" s="117">
        <v>0.04</v>
      </c>
      <c r="H3" s="118">
        <v>1</v>
      </c>
      <c r="I3" s="119" t="str">
        <f t="shared" ref="I3:I13" si="0">I2</f>
        <v>ЕК1</v>
      </c>
      <c r="J3" s="119">
        <v>33605</v>
      </c>
      <c r="K3" s="120">
        <v>33606</v>
      </c>
      <c r="L3" s="160"/>
      <c r="M3" s="121"/>
      <c r="N3" s="122"/>
      <c r="O3" s="123"/>
      <c r="P3" s="123"/>
      <c r="Q3" s="124"/>
      <c r="R3" s="163"/>
      <c r="S3" s="125">
        <v>5.3333333333333302E-2</v>
      </c>
      <c r="T3" s="126">
        <v>3</v>
      </c>
      <c r="U3" s="126" t="str">
        <f t="shared" ref="U3:U13" si="1">U2</f>
        <v>ЕК11</v>
      </c>
      <c r="V3" s="127">
        <v>34336</v>
      </c>
      <c r="W3" s="128">
        <v>34337</v>
      </c>
    </row>
    <row r="4" spans="1:23" s="114" customFormat="1" ht="17.25" customHeight="1" x14ac:dyDescent="0.3">
      <c r="A4" s="115"/>
      <c r="B4" s="116"/>
      <c r="C4" s="116"/>
      <c r="D4" s="116"/>
      <c r="E4" s="116"/>
      <c r="F4" s="157"/>
      <c r="G4" s="117">
        <v>0.04</v>
      </c>
      <c r="H4" s="118">
        <v>1</v>
      </c>
      <c r="I4" s="119" t="str">
        <f t="shared" si="0"/>
        <v>ЕК1</v>
      </c>
      <c r="J4" s="119">
        <v>33606</v>
      </c>
      <c r="K4" s="120">
        <v>33607</v>
      </c>
      <c r="L4" s="160"/>
      <c r="M4" s="121"/>
      <c r="N4" s="122"/>
      <c r="O4" s="123"/>
      <c r="P4" s="123"/>
      <c r="Q4" s="124"/>
      <c r="R4" s="163"/>
      <c r="S4" s="125">
        <v>0.04</v>
      </c>
      <c r="T4" s="126">
        <v>3</v>
      </c>
      <c r="U4" s="126" t="str">
        <f t="shared" si="1"/>
        <v>ЕК11</v>
      </c>
      <c r="V4" s="127">
        <v>34336</v>
      </c>
      <c r="W4" s="128">
        <v>34337</v>
      </c>
    </row>
    <row r="5" spans="1:23" s="114" customFormat="1" ht="17.25" customHeight="1" x14ac:dyDescent="0.3">
      <c r="A5" s="115"/>
      <c r="B5" s="116"/>
      <c r="C5" s="116"/>
      <c r="D5" s="116"/>
      <c r="E5" s="116"/>
      <c r="F5" s="157"/>
      <c r="G5" s="117">
        <v>0.16666666666666666</v>
      </c>
      <c r="H5" s="118">
        <v>1</v>
      </c>
      <c r="I5" s="119" t="str">
        <f t="shared" si="0"/>
        <v>ЕК1</v>
      </c>
      <c r="J5" s="119">
        <v>33607</v>
      </c>
      <c r="K5" s="120">
        <v>33608</v>
      </c>
      <c r="L5" s="160"/>
      <c r="M5" s="121"/>
      <c r="N5" s="122"/>
      <c r="O5" s="123"/>
      <c r="P5" s="123"/>
      <c r="Q5" s="124"/>
      <c r="R5" s="163"/>
      <c r="S5" s="125">
        <v>0.04</v>
      </c>
      <c r="T5" s="126">
        <v>3</v>
      </c>
      <c r="U5" s="126" t="str">
        <f t="shared" si="1"/>
        <v>ЕК11</v>
      </c>
      <c r="V5" s="127">
        <v>34336</v>
      </c>
      <c r="W5" s="128">
        <v>34337</v>
      </c>
    </row>
    <row r="6" spans="1:23" s="114" customFormat="1" ht="17.25" customHeight="1" x14ac:dyDescent="0.3">
      <c r="A6" s="115"/>
      <c r="B6" s="116"/>
      <c r="C6" s="116"/>
      <c r="D6" s="116"/>
      <c r="E6" s="116"/>
      <c r="F6" s="157"/>
      <c r="G6" s="117">
        <v>0.04</v>
      </c>
      <c r="H6" s="118">
        <v>1</v>
      </c>
      <c r="I6" s="119" t="str">
        <f t="shared" si="0"/>
        <v>ЕК1</v>
      </c>
      <c r="J6" s="119">
        <v>33608</v>
      </c>
      <c r="K6" s="120">
        <v>33609</v>
      </c>
      <c r="L6" s="160"/>
      <c r="M6" s="121"/>
      <c r="N6" s="122"/>
      <c r="O6" s="123"/>
      <c r="P6" s="123"/>
      <c r="Q6" s="124"/>
      <c r="R6" s="163"/>
      <c r="S6" s="125">
        <v>0.04</v>
      </c>
      <c r="T6" s="126">
        <v>3</v>
      </c>
      <c r="U6" s="126" t="str">
        <f t="shared" si="1"/>
        <v>ЕК11</v>
      </c>
      <c r="V6" s="127">
        <v>34336</v>
      </c>
      <c r="W6" s="128">
        <v>34337</v>
      </c>
    </row>
    <row r="7" spans="1:23" s="114" customFormat="1" ht="17.25" customHeight="1" x14ac:dyDescent="0.3">
      <c r="A7" s="115"/>
      <c r="B7" s="116"/>
      <c r="C7" s="116"/>
      <c r="D7" s="116"/>
      <c r="E7" s="116"/>
      <c r="F7" s="157"/>
      <c r="G7" s="117">
        <v>0.04</v>
      </c>
      <c r="H7" s="118">
        <v>1</v>
      </c>
      <c r="I7" s="119" t="str">
        <f t="shared" si="0"/>
        <v>ЕК1</v>
      </c>
      <c r="J7" s="119">
        <v>33609</v>
      </c>
      <c r="K7" s="120">
        <v>33610</v>
      </c>
      <c r="L7" s="160"/>
      <c r="M7" s="121"/>
      <c r="N7" s="122"/>
      <c r="O7" s="123"/>
      <c r="P7" s="123"/>
      <c r="Q7" s="124"/>
      <c r="R7" s="163"/>
      <c r="S7" s="125">
        <v>0.16666666666666666</v>
      </c>
      <c r="T7" s="126">
        <v>3</v>
      </c>
      <c r="U7" s="126" t="str">
        <f t="shared" si="1"/>
        <v>ЕК11</v>
      </c>
      <c r="V7" s="127">
        <v>34336</v>
      </c>
      <c r="W7" s="128">
        <v>34337</v>
      </c>
    </row>
    <row r="8" spans="1:23" s="114" customFormat="1" ht="17.25" customHeight="1" x14ac:dyDescent="0.3">
      <c r="A8" s="115"/>
      <c r="B8" s="116"/>
      <c r="C8" s="116"/>
      <c r="D8" s="116"/>
      <c r="E8" s="116"/>
      <c r="F8" s="157"/>
      <c r="G8" s="117">
        <v>0.16666666666666666</v>
      </c>
      <c r="H8" s="118">
        <v>1</v>
      </c>
      <c r="I8" s="119" t="str">
        <f t="shared" si="0"/>
        <v>ЕК1</v>
      </c>
      <c r="J8" s="119">
        <v>33610</v>
      </c>
      <c r="K8" s="120">
        <v>33611</v>
      </c>
      <c r="L8" s="160"/>
      <c r="M8" s="121"/>
      <c r="N8" s="122"/>
      <c r="O8" s="123"/>
      <c r="P8" s="123"/>
      <c r="Q8" s="124"/>
      <c r="R8" s="163"/>
      <c r="S8" s="125">
        <v>0.04</v>
      </c>
      <c r="T8" s="126">
        <v>3</v>
      </c>
      <c r="U8" s="126" t="str">
        <f t="shared" si="1"/>
        <v>ЕК11</v>
      </c>
      <c r="V8" s="127">
        <v>34336</v>
      </c>
      <c r="W8" s="128">
        <v>34337</v>
      </c>
    </row>
    <row r="9" spans="1:23" s="114" customFormat="1" ht="17.25" customHeight="1" x14ac:dyDescent="0.3">
      <c r="A9" s="115"/>
      <c r="B9" s="116"/>
      <c r="C9" s="116"/>
      <c r="D9" s="116"/>
      <c r="E9" s="116"/>
      <c r="F9" s="157"/>
      <c r="G9" s="117">
        <v>0.04</v>
      </c>
      <c r="H9" s="118">
        <v>1</v>
      </c>
      <c r="I9" s="119" t="str">
        <f t="shared" si="0"/>
        <v>ЕК1</v>
      </c>
      <c r="J9" s="119">
        <v>33611</v>
      </c>
      <c r="K9" s="120">
        <v>33612</v>
      </c>
      <c r="L9" s="160"/>
      <c r="M9" s="121"/>
      <c r="N9" s="122"/>
      <c r="O9" s="123"/>
      <c r="P9" s="123"/>
      <c r="Q9" s="124"/>
      <c r="R9" s="163"/>
      <c r="S9" s="125">
        <v>0.04</v>
      </c>
      <c r="T9" s="126">
        <v>3</v>
      </c>
      <c r="U9" s="126" t="str">
        <f t="shared" si="1"/>
        <v>ЕК11</v>
      </c>
      <c r="V9" s="127">
        <v>34336</v>
      </c>
      <c r="W9" s="128">
        <v>34337</v>
      </c>
    </row>
    <row r="10" spans="1:23" s="114" customFormat="1" ht="17.25" customHeight="1" x14ac:dyDescent="0.3">
      <c r="A10" s="115"/>
      <c r="B10" s="116"/>
      <c r="C10" s="116"/>
      <c r="D10" s="116"/>
      <c r="E10" s="116"/>
      <c r="F10" s="157"/>
      <c r="G10" s="117">
        <v>0.04</v>
      </c>
      <c r="H10" s="118">
        <v>1</v>
      </c>
      <c r="I10" s="119" t="str">
        <f t="shared" si="0"/>
        <v>ЕК1</v>
      </c>
      <c r="J10" s="119">
        <v>33612</v>
      </c>
      <c r="K10" s="120">
        <v>33613</v>
      </c>
      <c r="L10" s="160"/>
      <c r="M10" s="121"/>
      <c r="N10" s="122"/>
      <c r="O10" s="123"/>
      <c r="P10" s="123"/>
      <c r="Q10" s="124"/>
      <c r="R10" s="163"/>
      <c r="S10" s="125">
        <v>0.04</v>
      </c>
      <c r="T10" s="126">
        <v>3</v>
      </c>
      <c r="U10" s="126" t="str">
        <f t="shared" si="1"/>
        <v>ЕК11</v>
      </c>
      <c r="V10" s="127">
        <v>34336</v>
      </c>
      <c r="W10" s="128">
        <v>34337</v>
      </c>
    </row>
    <row r="11" spans="1:23" s="114" customFormat="1" ht="17.25" customHeight="1" x14ac:dyDescent="0.3">
      <c r="A11" s="115"/>
      <c r="B11" s="116"/>
      <c r="C11" s="116"/>
      <c r="D11" s="116"/>
      <c r="E11" s="116"/>
      <c r="F11" s="157"/>
      <c r="G11" s="117">
        <v>0.16666666666666666</v>
      </c>
      <c r="H11" s="118">
        <v>1</v>
      </c>
      <c r="I11" s="119" t="str">
        <f t="shared" si="0"/>
        <v>ЕК1</v>
      </c>
      <c r="J11" s="119">
        <v>33613</v>
      </c>
      <c r="K11" s="120">
        <v>33614</v>
      </c>
      <c r="L11" s="160"/>
      <c r="M11" s="121"/>
      <c r="N11" s="122"/>
      <c r="O11" s="123"/>
      <c r="P11" s="123"/>
      <c r="Q11" s="124"/>
      <c r="R11" s="163"/>
      <c r="S11" s="125">
        <v>0.04</v>
      </c>
      <c r="T11" s="126">
        <v>3</v>
      </c>
      <c r="U11" s="126" t="str">
        <f t="shared" si="1"/>
        <v>ЕК11</v>
      </c>
      <c r="V11" s="127">
        <v>34336</v>
      </c>
      <c r="W11" s="128">
        <v>34337</v>
      </c>
    </row>
    <row r="12" spans="1:23" s="114" customFormat="1" ht="17.25" customHeight="1" x14ac:dyDescent="0.3">
      <c r="A12" s="115"/>
      <c r="B12" s="116"/>
      <c r="C12" s="116"/>
      <c r="D12" s="116"/>
      <c r="E12" s="116"/>
      <c r="F12" s="157"/>
      <c r="G12" s="117">
        <v>0.04</v>
      </c>
      <c r="H12" s="118">
        <v>1</v>
      </c>
      <c r="I12" s="119" t="str">
        <f t="shared" si="0"/>
        <v>ЕК1</v>
      </c>
      <c r="J12" s="119">
        <v>33614</v>
      </c>
      <c r="K12" s="120">
        <v>33615</v>
      </c>
      <c r="L12" s="160"/>
      <c r="M12" s="121"/>
      <c r="N12" s="122"/>
      <c r="O12" s="123"/>
      <c r="P12" s="123"/>
      <c r="Q12" s="124"/>
      <c r="R12" s="163"/>
      <c r="S12" s="125">
        <v>0.16666666666666666</v>
      </c>
      <c r="T12" s="126">
        <v>3</v>
      </c>
      <c r="U12" s="126" t="str">
        <f t="shared" si="1"/>
        <v>ЕК11</v>
      </c>
      <c r="V12" s="127">
        <v>34336</v>
      </c>
      <c r="W12" s="128">
        <v>34337</v>
      </c>
    </row>
    <row r="13" spans="1:23" s="114" customFormat="1" ht="17.25" customHeight="1" thickBot="1" x14ac:dyDescent="0.35">
      <c r="A13" s="129"/>
      <c r="B13" s="130"/>
      <c r="C13" s="130"/>
      <c r="D13" s="130"/>
      <c r="E13" s="130"/>
      <c r="F13" s="158"/>
      <c r="G13" s="131">
        <v>5.3333333333333302E-2</v>
      </c>
      <c r="H13" s="132">
        <v>1</v>
      </c>
      <c r="I13" s="133" t="str">
        <f t="shared" si="0"/>
        <v>ЕК1</v>
      </c>
      <c r="J13" s="133">
        <v>33615</v>
      </c>
      <c r="K13" s="134">
        <v>33616</v>
      </c>
      <c r="L13" s="161"/>
      <c r="M13" s="135"/>
      <c r="N13" s="136"/>
      <c r="O13" s="137"/>
      <c r="P13" s="137"/>
      <c r="Q13" s="138"/>
      <c r="R13" s="164"/>
      <c r="S13" s="139">
        <v>0.16666666666666666</v>
      </c>
      <c r="T13" s="140">
        <v>3</v>
      </c>
      <c r="U13" s="140" t="str">
        <f t="shared" si="1"/>
        <v>ЕК11</v>
      </c>
      <c r="V13" s="141">
        <v>34336</v>
      </c>
      <c r="W13" s="142">
        <v>34337</v>
      </c>
    </row>
    <row r="14" spans="1:23" ht="30" customHeight="1" thickTop="1" x14ac:dyDescent="0.25"/>
    <row r="15" spans="1:23" ht="21.75" thickBot="1" x14ac:dyDescent="0.4">
      <c r="A15" s="143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</row>
    <row r="16" spans="1:23" ht="21.75" thickTop="1" x14ac:dyDescent="0.35">
      <c r="A16" s="166" t="s">
        <v>4</v>
      </c>
      <c r="B16" s="169" t="s">
        <v>2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</row>
    <row r="17" spans="1:12" ht="21" x14ac:dyDescent="0.35">
      <c r="A17" s="167"/>
      <c r="B17" s="170"/>
      <c r="C17" s="99"/>
      <c r="D17" s="99"/>
      <c r="E17" s="99"/>
      <c r="F17" s="99"/>
      <c r="G17" s="99"/>
      <c r="H17" s="99"/>
      <c r="I17" s="99"/>
      <c r="J17" s="99"/>
      <c r="K17" s="99"/>
      <c r="L17" s="99"/>
    </row>
    <row r="18" spans="1:12" ht="15" customHeight="1" thickBot="1" x14ac:dyDescent="0.3">
      <c r="A18" s="168"/>
      <c r="B18" s="171"/>
      <c r="C18" s="145"/>
      <c r="D18" s="145"/>
      <c r="E18" s="145"/>
      <c r="F18" s="145"/>
      <c r="G18" s="145"/>
      <c r="H18" s="145"/>
      <c r="I18" s="145"/>
      <c r="J18" s="145"/>
      <c r="K18" s="144"/>
      <c r="L18" s="144"/>
    </row>
    <row r="19" spans="1:12" s="99" customFormat="1" ht="23.25" customHeight="1" thickTop="1" thickBot="1" x14ac:dyDescent="0.4">
      <c r="A19" s="147" t="s">
        <v>15</v>
      </c>
      <c r="B19" s="153">
        <v>100</v>
      </c>
      <c r="C19" s="145"/>
      <c r="D19" s="145"/>
      <c r="E19" s="145"/>
      <c r="F19" s="145"/>
      <c r="G19" s="145"/>
      <c r="H19" s="145"/>
      <c r="I19" s="145"/>
      <c r="J19" s="145"/>
      <c r="K19" s="144"/>
      <c r="L19" s="144"/>
    </row>
    <row r="20" spans="1:12" s="99" customFormat="1" ht="23.25" customHeight="1" thickTop="1" thickBot="1" x14ac:dyDescent="0.4">
      <c r="A20" s="152" t="s">
        <v>22</v>
      </c>
      <c r="B20" s="154">
        <f>A15</f>
        <v>0</v>
      </c>
      <c r="C20" s="145"/>
      <c r="D20" s="145"/>
      <c r="E20" s="145"/>
      <c r="F20" s="145"/>
      <c r="G20" s="145"/>
      <c r="H20" s="145"/>
      <c r="I20" s="145"/>
      <c r="J20" s="145"/>
      <c r="K20" s="144"/>
      <c r="L20" s="144"/>
    </row>
    <row r="21" spans="1:12" s="99" customFormat="1" ht="23.25" customHeight="1" thickTop="1" thickBot="1" x14ac:dyDescent="0.4">
      <c r="A21" s="150" t="s">
        <v>16</v>
      </c>
      <c r="B21" s="151">
        <v>3000</v>
      </c>
      <c r="C21" s="145"/>
      <c r="D21" s="145"/>
      <c r="E21" s="145"/>
      <c r="F21" s="145"/>
      <c r="G21" s="145"/>
      <c r="H21" s="145"/>
      <c r="I21" s="145"/>
      <c r="J21" s="145"/>
      <c r="K21" s="144"/>
      <c r="L21" s="144"/>
    </row>
    <row r="22" spans="1:12" s="99" customFormat="1" ht="23.25" customHeight="1" thickTop="1" thickBot="1" x14ac:dyDescent="0.4">
      <c r="A22" s="148" t="s">
        <v>17</v>
      </c>
      <c r="B22" s="149">
        <v>400</v>
      </c>
      <c r="C22" s="145"/>
      <c r="D22" s="145"/>
      <c r="E22" s="145"/>
      <c r="F22" s="145"/>
      <c r="G22" s="145"/>
      <c r="H22" s="145"/>
      <c r="I22" s="145"/>
      <c r="J22" s="145"/>
    </row>
    <row r="23" spans="1:12" s="99" customFormat="1" ht="23.25" customHeight="1" thickTop="1" thickBot="1" x14ac:dyDescent="0.4">
      <c r="A23" s="148" t="s">
        <v>18</v>
      </c>
      <c r="B23" s="149">
        <v>500</v>
      </c>
      <c r="C23" s="145"/>
      <c r="D23" s="145"/>
      <c r="E23" s="145"/>
      <c r="F23" s="145"/>
      <c r="G23" s="145"/>
      <c r="H23" s="145"/>
      <c r="I23" s="145"/>
      <c r="J23" s="145"/>
    </row>
    <row r="24" spans="1:12" ht="15.75" thickTop="1" x14ac:dyDescent="0.25"/>
    <row r="27" spans="1:12" ht="21" x14ac:dyDescent="0.35">
      <c r="A27" s="143" t="s">
        <v>21</v>
      </c>
    </row>
    <row r="28" spans="1:12" ht="58.5" customHeight="1" x14ac:dyDescent="0.25">
      <c r="A28" s="155" t="s">
        <v>27</v>
      </c>
    </row>
    <row r="29" spans="1:12" s="146" customFormat="1" ht="21.95" customHeight="1" x14ac:dyDescent="0.25">
      <c r="A29" s="165" t="s">
        <v>24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</row>
    <row r="30" spans="1:12" ht="15" customHeight="1" x14ac:dyDescent="0.25">
      <c r="A30" s="165"/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</row>
    <row r="31" spans="1:12" ht="64.5" customHeight="1" x14ac:dyDescent="0.25">
      <c r="A31" s="165"/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</row>
    <row r="32" spans="1:12" ht="43.5" customHeight="1" x14ac:dyDescent="0.25">
      <c r="A32" s="165" t="s">
        <v>25</v>
      </c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</row>
    <row r="33" spans="1:12" ht="43.5" customHeight="1" x14ac:dyDescent="0.25">
      <c r="A33" s="165"/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</row>
    <row r="34" spans="1:12" ht="43.5" customHeight="1" x14ac:dyDescent="0.25">
      <c r="A34" s="165"/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</row>
    <row r="35" spans="1:12" ht="21" customHeight="1" x14ac:dyDescent="0.25">
      <c r="A35" s="165" t="s">
        <v>26</v>
      </c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</row>
    <row r="36" spans="1:12" ht="21" customHeight="1" x14ac:dyDescent="0.25">
      <c r="A36" s="165"/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</row>
    <row r="37" spans="1:12" x14ac:dyDescent="0.25">
      <c r="A37" s="165"/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</row>
    <row r="38" spans="1:12" ht="15" customHeight="1" x14ac:dyDescent="0.25">
      <c r="A38" s="165"/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</row>
    <row r="39" spans="1:12" ht="15" customHeight="1" x14ac:dyDescent="0.25">
      <c r="A39" s="165"/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</row>
  </sheetData>
  <customSheetViews>
    <customSheetView guid="{F595FB01-DD76-4EA2-85EE-ACE0A663EFAE}" scale="60" showPageBreaks="1" showGridLines="0" printArea="1" view="pageBreakPreview">
      <selection activeCell="A6" sqref="A1:XFD1048576"/>
      <pageMargins left="0.7" right="0.7" top="0.75" bottom="0.75" header="0.3" footer="0.3"/>
      <pageSetup paperSize="9" orientation="portrait" r:id="rId1"/>
    </customSheetView>
  </customSheetViews>
  <mergeCells count="9">
    <mergeCell ref="F1:F13"/>
    <mergeCell ref="L1:L13"/>
    <mergeCell ref="R1:R13"/>
    <mergeCell ref="A35:L37"/>
    <mergeCell ref="A38:L39"/>
    <mergeCell ref="A29:L31"/>
    <mergeCell ref="A16:A18"/>
    <mergeCell ref="B16:B18"/>
    <mergeCell ref="A32:L34"/>
  </mergeCells>
  <pageMargins left="0.70866141732283472" right="0.70866141732283472" top="0.74803149606299213" bottom="0.74803149606299213" header="0.31496062992125984" footer="0.31496062992125984"/>
  <pageSetup paperSize="127" scale="10" orientation="landscape" r:id="rId2"/>
  <headerFooter scaleWithDoc="0"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S244"/>
  <sheetViews>
    <sheetView topLeftCell="A49" zoomScale="40" zoomScaleNormal="40" workbookViewId="0">
      <selection activeCell="C199" sqref="C199:O210"/>
    </sheetView>
  </sheetViews>
  <sheetFormatPr defaultRowHeight="15" x14ac:dyDescent="0.25"/>
  <cols>
    <col min="1" max="1" width="102.42578125" customWidth="1"/>
    <col min="2" max="2" width="52" customWidth="1"/>
    <col min="3" max="3" width="12" customWidth="1"/>
    <col min="4" max="4" width="26.42578125" bestFit="1" customWidth="1"/>
    <col min="5" max="10" width="26.7109375" customWidth="1"/>
    <col min="11" max="11" width="38.7109375" bestFit="1" customWidth="1"/>
    <col min="12" max="12" width="36.28515625" bestFit="1" customWidth="1"/>
    <col min="13" max="21" width="8.28515625" customWidth="1"/>
    <col min="22" max="24" width="20.5703125" customWidth="1"/>
    <col min="25" max="26" width="25.5703125" customWidth="1"/>
    <col min="27" max="27" width="17.7109375" hidden="1" customWidth="1"/>
    <col min="28" max="30" width="17.7109375" customWidth="1"/>
    <col min="31" max="32" width="23.42578125" customWidth="1"/>
    <col min="33" max="36" width="17.7109375" customWidth="1"/>
    <col min="37" max="38" width="21.85546875" customWidth="1"/>
    <col min="39" max="39" width="17.7109375" hidden="1" customWidth="1"/>
    <col min="40" max="42" width="18.7109375" customWidth="1"/>
    <col min="43" max="44" width="22.28515625" customWidth="1"/>
    <col min="45" max="45" width="17.7109375" hidden="1" customWidth="1"/>
  </cols>
  <sheetData>
    <row r="1" spans="1:45" ht="71.25" customHeight="1" thickTop="1" thickBot="1" x14ac:dyDescent="0.3">
      <c r="A1" s="41" t="s">
        <v>4</v>
      </c>
      <c r="B1" s="42" t="s">
        <v>3</v>
      </c>
      <c r="C1" s="43"/>
      <c r="D1" s="43" t="str">
        <f>'Лист ввода данных'!B1</f>
        <v>Модель</v>
      </c>
      <c r="E1" s="44" t="s">
        <v>23</v>
      </c>
      <c r="F1" s="44" t="str">
        <f>'Лист ввода данных'!C1</f>
        <v>Тип</v>
      </c>
      <c r="G1" s="45"/>
      <c r="H1" s="46"/>
      <c r="I1" s="44" t="s">
        <v>5</v>
      </c>
      <c r="J1" s="44" t="s">
        <v>6</v>
      </c>
      <c r="K1" s="47" t="s">
        <v>0</v>
      </c>
      <c r="L1" s="47" t="s">
        <v>1</v>
      </c>
      <c r="M1" s="43"/>
      <c r="N1" s="43"/>
      <c r="O1" s="43"/>
      <c r="P1" s="42"/>
      <c r="Q1" s="42"/>
      <c r="R1" s="42"/>
      <c r="S1" s="42"/>
      <c r="T1" s="42"/>
      <c r="U1" s="48"/>
      <c r="AS1" s="162"/>
    </row>
    <row r="2" spans="1:45" ht="26.25" customHeight="1" thickTop="1" thickBot="1" x14ac:dyDescent="0.3">
      <c r="A2" s="205"/>
      <c r="B2" s="206"/>
      <c r="C2" s="207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9"/>
      <c r="P2" s="210"/>
      <c r="Q2" s="211"/>
      <c r="R2" s="212"/>
      <c r="S2" s="210"/>
      <c r="T2" s="211"/>
      <c r="U2" s="211"/>
      <c r="AS2" s="163"/>
    </row>
    <row r="3" spans="1:45" ht="26.25" customHeight="1" thickTop="1" x14ac:dyDescent="0.25">
      <c r="A3" s="398" t="str">
        <f>'Лист ввода данных'!A19</f>
        <v>Москва</v>
      </c>
      <c r="B3" s="318" t="str">
        <f>'Лист ввода данных'!A1</f>
        <v>Товар 1</v>
      </c>
      <c r="C3" s="28"/>
      <c r="D3" s="9"/>
      <c r="E3" s="34"/>
      <c r="F3" s="9"/>
      <c r="G3" s="8"/>
      <c r="H3" s="8"/>
      <c r="I3" s="8"/>
      <c r="J3" s="8"/>
      <c r="K3" s="10"/>
      <c r="L3" s="10"/>
      <c r="M3" s="7"/>
      <c r="N3" s="7"/>
      <c r="O3" s="6"/>
      <c r="P3" s="252"/>
      <c r="Q3" s="321"/>
      <c r="R3" s="249"/>
      <c r="S3" s="252"/>
      <c r="T3" s="254"/>
      <c r="U3" s="421"/>
      <c r="AS3" s="163"/>
    </row>
    <row r="4" spans="1:45" ht="26.25" customHeight="1" x14ac:dyDescent="0.25">
      <c r="A4" s="399"/>
      <c r="B4" s="319"/>
      <c r="C4" s="29"/>
      <c r="D4" s="9"/>
      <c r="E4" s="34"/>
      <c r="F4" s="9"/>
      <c r="G4" s="8"/>
      <c r="H4" s="8"/>
      <c r="I4" s="8"/>
      <c r="J4" s="8"/>
      <c r="K4" s="10"/>
      <c r="L4" s="10"/>
      <c r="M4" s="12"/>
      <c r="N4" s="12"/>
      <c r="O4" s="11"/>
      <c r="P4" s="253"/>
      <c r="Q4" s="322"/>
      <c r="R4" s="250"/>
      <c r="S4" s="253"/>
      <c r="T4" s="255"/>
      <c r="U4" s="422"/>
      <c r="AS4" s="163"/>
    </row>
    <row r="5" spans="1:45" ht="26.25" customHeight="1" x14ac:dyDescent="0.25">
      <c r="A5" s="399"/>
      <c r="B5" s="319"/>
      <c r="C5" s="29"/>
      <c r="D5" s="9"/>
      <c r="E5" s="34"/>
      <c r="F5" s="9"/>
      <c r="G5" s="8"/>
      <c r="H5" s="8"/>
      <c r="I5" s="8"/>
      <c r="J5" s="8"/>
      <c r="K5" s="10"/>
      <c r="L5" s="10"/>
      <c r="M5" s="12"/>
      <c r="N5" s="12"/>
      <c r="O5" s="11"/>
      <c r="P5" s="253"/>
      <c r="Q5" s="322"/>
      <c r="R5" s="250"/>
      <c r="S5" s="253"/>
      <c r="T5" s="255"/>
      <c r="U5" s="422"/>
      <c r="AS5" s="163"/>
    </row>
    <row r="6" spans="1:45" ht="26.25" customHeight="1" x14ac:dyDescent="0.25">
      <c r="A6" s="399"/>
      <c r="B6" s="319"/>
      <c r="C6" s="29"/>
      <c r="D6" s="9"/>
      <c r="E6" s="34"/>
      <c r="F6" s="9"/>
      <c r="G6" s="8"/>
      <c r="H6" s="8"/>
      <c r="I6" s="8"/>
      <c r="J6" s="8"/>
      <c r="K6" s="10"/>
      <c r="L6" s="10"/>
      <c r="M6" s="12"/>
      <c r="N6" s="12"/>
      <c r="O6" s="11"/>
      <c r="P6" s="253"/>
      <c r="Q6" s="322"/>
      <c r="R6" s="250"/>
      <c r="S6" s="253"/>
      <c r="T6" s="255"/>
      <c r="U6" s="422"/>
      <c r="AS6" s="163"/>
    </row>
    <row r="7" spans="1:45" ht="26.25" customHeight="1" x14ac:dyDescent="0.25">
      <c r="A7" s="399"/>
      <c r="B7" s="319"/>
      <c r="C7" s="29"/>
      <c r="D7" s="9"/>
      <c r="E7" s="34"/>
      <c r="F7" s="9"/>
      <c r="G7" s="8"/>
      <c r="H7" s="8"/>
      <c r="I7" s="8"/>
      <c r="J7" s="8"/>
      <c r="K7" s="10"/>
      <c r="L7" s="10"/>
      <c r="M7" s="12"/>
      <c r="N7" s="12"/>
      <c r="O7" s="11"/>
      <c r="P7" s="253"/>
      <c r="Q7" s="322"/>
      <c r="R7" s="250"/>
      <c r="S7" s="253"/>
      <c r="T7" s="255"/>
      <c r="U7" s="422"/>
      <c r="AS7" s="163"/>
    </row>
    <row r="8" spans="1:45" ht="26.25" customHeight="1" x14ac:dyDescent="0.25">
      <c r="A8" s="399"/>
      <c r="B8" s="319"/>
      <c r="C8" s="29"/>
      <c r="D8" s="9"/>
      <c r="E8" s="34"/>
      <c r="F8" s="9"/>
      <c r="G8" s="8"/>
      <c r="H8" s="8"/>
      <c r="I8" s="8"/>
      <c r="J8" s="8"/>
      <c r="K8" s="10"/>
      <c r="L8" s="10"/>
      <c r="M8" s="12"/>
      <c r="N8" s="12"/>
      <c r="O8" s="11"/>
      <c r="P8" s="253"/>
      <c r="Q8" s="322"/>
      <c r="R8" s="250"/>
      <c r="S8" s="253"/>
      <c r="T8" s="255"/>
      <c r="U8" s="422"/>
      <c r="AS8" s="163"/>
    </row>
    <row r="9" spans="1:45" ht="26.25" customHeight="1" x14ac:dyDescent="0.25">
      <c r="A9" s="399"/>
      <c r="B9" s="319"/>
      <c r="C9" s="29"/>
      <c r="D9" s="9"/>
      <c r="E9" s="34"/>
      <c r="F9" s="9"/>
      <c r="G9" s="8"/>
      <c r="H9" s="8"/>
      <c r="I9" s="8"/>
      <c r="J9" s="8"/>
      <c r="K9" s="10"/>
      <c r="L9" s="10"/>
      <c r="M9" s="12"/>
      <c r="N9" s="12"/>
      <c r="O9" s="11"/>
      <c r="P9" s="253"/>
      <c r="Q9" s="322"/>
      <c r="R9" s="250"/>
      <c r="S9" s="253"/>
      <c r="T9" s="255"/>
      <c r="U9" s="422"/>
      <c r="AS9" s="163"/>
    </row>
    <row r="10" spans="1:45" ht="26.25" customHeight="1" x14ac:dyDescent="0.25">
      <c r="A10" s="399"/>
      <c r="B10" s="319"/>
      <c r="C10" s="29"/>
      <c r="D10" s="9"/>
      <c r="E10" s="34"/>
      <c r="F10" s="9"/>
      <c r="G10" s="8"/>
      <c r="H10" s="8"/>
      <c r="I10" s="8"/>
      <c r="J10" s="8"/>
      <c r="K10" s="10"/>
      <c r="L10" s="10"/>
      <c r="M10" s="12"/>
      <c r="N10" s="12"/>
      <c r="O10" s="11"/>
      <c r="P10" s="253"/>
      <c r="Q10" s="322"/>
      <c r="R10" s="250"/>
      <c r="S10" s="253"/>
      <c r="T10" s="255"/>
      <c r="U10" s="422"/>
      <c r="AS10" s="163"/>
    </row>
    <row r="11" spans="1:45" ht="26.25" customHeight="1" x14ac:dyDescent="0.25">
      <c r="A11" s="399"/>
      <c r="B11" s="319"/>
      <c r="C11" s="29"/>
      <c r="D11" s="9"/>
      <c r="E11" s="34"/>
      <c r="F11" s="9"/>
      <c r="G11" s="8"/>
      <c r="H11" s="8"/>
      <c r="I11" s="8"/>
      <c r="J11" s="8"/>
      <c r="K11" s="10"/>
      <c r="L11" s="10"/>
      <c r="M11" s="12"/>
      <c r="N11" s="12"/>
      <c r="O11" s="11"/>
      <c r="P11" s="253"/>
      <c r="Q11" s="322"/>
      <c r="R11" s="250"/>
      <c r="S11" s="253"/>
      <c r="T11" s="255"/>
      <c r="U11" s="422"/>
      <c r="AS11" s="163"/>
    </row>
    <row r="12" spans="1:45" ht="26.25" customHeight="1" x14ac:dyDescent="0.25">
      <c r="A12" s="399"/>
      <c r="B12" s="319"/>
      <c r="C12" s="29"/>
      <c r="D12" s="9"/>
      <c r="E12" s="34"/>
      <c r="F12" s="9"/>
      <c r="G12" s="8"/>
      <c r="H12" s="8"/>
      <c r="I12" s="8"/>
      <c r="J12" s="8"/>
      <c r="K12" s="10"/>
      <c r="L12" s="10"/>
      <c r="M12" s="12"/>
      <c r="N12" s="12"/>
      <c r="O12" s="11"/>
      <c r="P12" s="253"/>
      <c r="Q12" s="322"/>
      <c r="R12" s="250"/>
      <c r="S12" s="253"/>
      <c r="T12" s="255"/>
      <c r="U12" s="422"/>
      <c r="AS12" s="163"/>
    </row>
    <row r="13" spans="1:45" ht="26.25" customHeight="1" thickBot="1" x14ac:dyDescent="0.3">
      <c r="A13" s="399"/>
      <c r="B13" s="319"/>
      <c r="C13" s="29"/>
      <c r="D13" s="9"/>
      <c r="E13" s="34"/>
      <c r="F13" s="9"/>
      <c r="G13" s="8"/>
      <c r="H13" s="8"/>
      <c r="I13" s="8"/>
      <c r="J13" s="8"/>
      <c r="K13" s="10"/>
      <c r="L13" s="10"/>
      <c r="M13" s="12"/>
      <c r="N13" s="12"/>
      <c r="O13" s="11"/>
      <c r="P13" s="253"/>
      <c r="Q13" s="322"/>
      <c r="R13" s="250"/>
      <c r="S13" s="253"/>
      <c r="T13" s="255"/>
      <c r="U13" s="422"/>
      <c r="AS13" s="164"/>
    </row>
    <row r="14" spans="1:45" ht="26.25" customHeight="1" thickTop="1" thickBot="1" x14ac:dyDescent="0.3">
      <c r="A14" s="400"/>
      <c r="B14" s="320"/>
      <c r="C14" s="29"/>
      <c r="D14" s="9"/>
      <c r="E14" s="34"/>
      <c r="F14" s="9"/>
      <c r="G14" s="8"/>
      <c r="H14" s="8"/>
      <c r="I14" s="8"/>
      <c r="J14" s="8"/>
      <c r="K14" s="10"/>
      <c r="L14" s="10"/>
      <c r="M14" s="12"/>
      <c r="N14" s="12"/>
      <c r="O14" s="11"/>
      <c r="P14" s="280"/>
      <c r="Q14" s="323"/>
      <c r="R14" s="251"/>
      <c r="S14" s="253"/>
      <c r="T14" s="255"/>
      <c r="U14" s="257"/>
    </row>
    <row r="15" spans="1:45" ht="30" thickTop="1" thickBot="1" x14ac:dyDescent="0.3">
      <c r="A15" s="389"/>
      <c r="B15" s="390"/>
      <c r="C15" s="391"/>
      <c r="D15" s="392"/>
      <c r="E15" s="392"/>
      <c r="F15" s="392"/>
      <c r="G15" s="392"/>
      <c r="H15" s="392"/>
      <c r="I15" s="392"/>
      <c r="J15" s="392"/>
      <c r="K15" s="392"/>
      <c r="L15" s="392"/>
      <c r="M15" s="392"/>
      <c r="N15" s="392"/>
      <c r="O15" s="393"/>
      <c r="P15" s="394"/>
      <c r="Q15" s="395"/>
      <c r="R15" s="396"/>
      <c r="S15" s="394"/>
      <c r="T15" s="395"/>
      <c r="U15" s="397"/>
    </row>
    <row r="16" spans="1:45" ht="35.25" thickTop="1" thickBot="1" x14ac:dyDescent="0.55000000000000004">
      <c r="A16" s="191"/>
      <c r="B16" s="192"/>
      <c r="C16" s="193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5"/>
      <c r="P16" s="258"/>
      <c r="Q16" s="259"/>
      <c r="R16" s="260"/>
      <c r="S16" s="258"/>
      <c r="T16" s="259"/>
      <c r="U16" s="261"/>
      <c r="X16" s="97"/>
      <c r="AJ16" s="96"/>
      <c r="AK16" s="96"/>
    </row>
    <row r="17" spans="1:38" ht="26.25" customHeight="1" thickTop="1" x14ac:dyDescent="0.45">
      <c r="A17" s="271" t="str">
        <f>A3</f>
        <v>Москва</v>
      </c>
      <c r="B17" s="274" t="str">
        <f>'Лист ввода данных'!G1</f>
        <v>Товар 2</v>
      </c>
      <c r="C17" s="14"/>
      <c r="D17" s="16">
        <f>'Лист ввода данных'!H2</f>
        <v>1</v>
      </c>
      <c r="E17" s="35">
        <f>'Лист ввода данных'!G2</f>
        <v>0.16666666666666666</v>
      </c>
      <c r="F17" s="14" t="str">
        <f>'Лист ввода данных'!I2</f>
        <v>ЕК1</v>
      </c>
      <c r="G17" s="15">
        <f t="shared" ref="G17:H28" ca="1" si="0">RANDBETWEEN(1,15)</f>
        <v>14</v>
      </c>
      <c r="H17" s="15">
        <f t="shared" ca="1" si="0"/>
        <v>10</v>
      </c>
      <c r="I17" s="15">
        <f t="shared" ref="I17:I28" ca="1" si="1">E17*G17</f>
        <v>2.333333333333333</v>
      </c>
      <c r="J17" s="15">
        <f t="shared" ref="J17:J28" ca="1" si="2">E17*H17</f>
        <v>1.6666666666666665</v>
      </c>
      <c r="K17" s="17">
        <f>'Лист ввода данных'!J2</f>
        <v>33604</v>
      </c>
      <c r="L17" s="17">
        <f>'Лист ввода данных'!K2</f>
        <v>33605</v>
      </c>
      <c r="M17" s="14"/>
      <c r="N17" s="14"/>
      <c r="O17" s="13"/>
      <c r="P17" s="236"/>
      <c r="Q17" s="277"/>
      <c r="R17" s="233"/>
      <c r="S17" s="236"/>
      <c r="T17" s="239"/>
      <c r="U17" s="242"/>
      <c r="X17" s="96"/>
      <c r="AJ17" s="96"/>
      <c r="AK17" s="96"/>
    </row>
    <row r="18" spans="1:38" ht="26.25" customHeight="1" x14ac:dyDescent="0.25">
      <c r="A18" s="272"/>
      <c r="B18" s="275"/>
      <c r="C18" s="19"/>
      <c r="D18" s="16">
        <f>'Лист ввода данных'!H3</f>
        <v>1</v>
      </c>
      <c r="E18" s="35">
        <f>'Лист ввода данных'!G3</f>
        <v>0.04</v>
      </c>
      <c r="F18" s="14" t="str">
        <f>'Лист ввода данных'!I3</f>
        <v>ЕК1</v>
      </c>
      <c r="G18" s="20">
        <f t="shared" ca="1" si="0"/>
        <v>12</v>
      </c>
      <c r="H18" s="20">
        <f t="shared" ca="1" si="0"/>
        <v>13</v>
      </c>
      <c r="I18" s="20">
        <f t="shared" ca="1" si="1"/>
        <v>0.48</v>
      </c>
      <c r="J18" s="20">
        <f t="shared" ca="1" si="2"/>
        <v>0.52</v>
      </c>
      <c r="K18" s="17">
        <f>'Лист ввода данных'!J3</f>
        <v>33605</v>
      </c>
      <c r="L18" s="17">
        <f>'Лист ввода данных'!K3</f>
        <v>33606</v>
      </c>
      <c r="M18" s="19"/>
      <c r="N18" s="19"/>
      <c r="O18" s="18"/>
      <c r="P18" s="237"/>
      <c r="Q18" s="278"/>
      <c r="R18" s="234"/>
      <c r="S18" s="237"/>
      <c r="T18" s="240"/>
      <c r="U18" s="243"/>
      <c r="X18" s="420"/>
      <c r="Y18" s="420"/>
      <c r="Z18" s="420"/>
      <c r="AA18" s="420"/>
      <c r="AB18" s="420"/>
    </row>
    <row r="19" spans="1:38" ht="26.25" customHeight="1" x14ac:dyDescent="0.25">
      <c r="A19" s="272"/>
      <c r="B19" s="275"/>
      <c r="C19" s="19"/>
      <c r="D19" s="16">
        <f>'Лист ввода данных'!H4</f>
        <v>1</v>
      </c>
      <c r="E19" s="35">
        <f>'Лист ввода данных'!G4</f>
        <v>0.04</v>
      </c>
      <c r="F19" s="37" t="str">
        <f>'Лист ввода данных'!I4</f>
        <v>ЕК1</v>
      </c>
      <c r="G19" s="20">
        <f t="shared" ca="1" si="0"/>
        <v>15</v>
      </c>
      <c r="H19" s="20">
        <f t="shared" ca="1" si="0"/>
        <v>10</v>
      </c>
      <c r="I19" s="20">
        <f t="shared" ca="1" si="1"/>
        <v>0.6</v>
      </c>
      <c r="J19" s="20">
        <f t="shared" ca="1" si="2"/>
        <v>0.4</v>
      </c>
      <c r="K19" s="17">
        <f>'Лист ввода данных'!J4</f>
        <v>33606</v>
      </c>
      <c r="L19" s="17">
        <f>'Лист ввода данных'!K4</f>
        <v>33607</v>
      </c>
      <c r="M19" s="19"/>
      <c r="N19" s="19"/>
      <c r="O19" s="18"/>
      <c r="P19" s="237"/>
      <c r="Q19" s="278"/>
      <c r="R19" s="234"/>
      <c r="S19" s="237"/>
      <c r="T19" s="240"/>
      <c r="U19" s="243"/>
      <c r="X19" s="420"/>
      <c r="Y19" s="420"/>
      <c r="Z19" s="420"/>
      <c r="AA19" s="420"/>
      <c r="AB19" s="420"/>
      <c r="AJ19" s="98"/>
      <c r="AK19" s="98"/>
      <c r="AL19" s="98"/>
    </row>
    <row r="20" spans="1:38" ht="26.25" customHeight="1" x14ac:dyDescent="0.25">
      <c r="A20" s="272"/>
      <c r="B20" s="275"/>
      <c r="C20" s="19"/>
      <c r="D20" s="16">
        <f>'Лист ввода данных'!H5</f>
        <v>1</v>
      </c>
      <c r="E20" s="35">
        <f>'Лист ввода данных'!G5</f>
        <v>0.16666666666666666</v>
      </c>
      <c r="F20" s="14" t="str">
        <f>'Лист ввода данных'!I5</f>
        <v>ЕК1</v>
      </c>
      <c r="G20" s="20">
        <f t="shared" ca="1" si="0"/>
        <v>3</v>
      </c>
      <c r="H20" s="20">
        <f t="shared" ca="1" si="0"/>
        <v>13</v>
      </c>
      <c r="I20" s="20">
        <f t="shared" ca="1" si="1"/>
        <v>0.5</v>
      </c>
      <c r="J20" s="20">
        <f t="shared" ca="1" si="2"/>
        <v>2.1666666666666665</v>
      </c>
      <c r="K20" s="17">
        <f>'Лист ввода данных'!J5</f>
        <v>33607</v>
      </c>
      <c r="L20" s="17">
        <f>'Лист ввода данных'!K5</f>
        <v>33608</v>
      </c>
      <c r="M20" s="19"/>
      <c r="N20" s="19"/>
      <c r="O20" s="18"/>
      <c r="P20" s="237"/>
      <c r="Q20" s="278"/>
      <c r="R20" s="234"/>
      <c r="S20" s="237"/>
      <c r="T20" s="240"/>
      <c r="U20" s="243"/>
      <c r="X20" s="98"/>
      <c r="AJ20" s="98"/>
      <c r="AK20" s="98"/>
      <c r="AL20" s="98"/>
    </row>
    <row r="21" spans="1:38" ht="26.25" customHeight="1" x14ac:dyDescent="0.25">
      <c r="A21" s="272"/>
      <c r="B21" s="275"/>
      <c r="C21" s="19"/>
      <c r="D21" s="16">
        <f>'Лист ввода данных'!H6</f>
        <v>1</v>
      </c>
      <c r="E21" s="35">
        <f>'Лист ввода данных'!G6</f>
        <v>0.04</v>
      </c>
      <c r="F21" s="14" t="str">
        <f>'Лист ввода данных'!I6</f>
        <v>ЕК1</v>
      </c>
      <c r="G21" s="20">
        <f t="shared" ca="1" si="0"/>
        <v>2</v>
      </c>
      <c r="H21" s="20">
        <f t="shared" ca="1" si="0"/>
        <v>3</v>
      </c>
      <c r="I21" s="20">
        <f t="shared" ca="1" si="1"/>
        <v>0.08</v>
      </c>
      <c r="J21" s="20">
        <f t="shared" ca="1" si="2"/>
        <v>0.12</v>
      </c>
      <c r="K21" s="17">
        <f>'Лист ввода данных'!J6</f>
        <v>33608</v>
      </c>
      <c r="L21" s="17">
        <f>'Лист ввода данных'!K6</f>
        <v>33609</v>
      </c>
      <c r="M21" s="19"/>
      <c r="N21" s="19"/>
      <c r="O21" s="18"/>
      <c r="P21" s="237"/>
      <c r="Q21" s="278"/>
      <c r="R21" s="234"/>
      <c r="S21" s="237"/>
      <c r="T21" s="240"/>
      <c r="U21" s="243"/>
      <c r="X21" s="98"/>
      <c r="AJ21" s="98"/>
      <c r="AK21" s="98"/>
      <c r="AL21" s="98"/>
    </row>
    <row r="22" spans="1:38" ht="26.25" customHeight="1" x14ac:dyDescent="0.25">
      <c r="A22" s="272"/>
      <c r="B22" s="275"/>
      <c r="C22" s="19"/>
      <c r="D22" s="16">
        <f>'Лист ввода данных'!H7</f>
        <v>1</v>
      </c>
      <c r="E22" s="35">
        <f>'Лист ввода данных'!G7</f>
        <v>0.04</v>
      </c>
      <c r="F22" s="14" t="str">
        <f>'Лист ввода данных'!I7</f>
        <v>ЕК1</v>
      </c>
      <c r="G22" s="20">
        <f t="shared" ca="1" si="0"/>
        <v>9</v>
      </c>
      <c r="H22" s="20">
        <f t="shared" ca="1" si="0"/>
        <v>11</v>
      </c>
      <c r="I22" s="20">
        <f t="shared" ca="1" si="1"/>
        <v>0.36</v>
      </c>
      <c r="J22" s="20">
        <f t="shared" ca="1" si="2"/>
        <v>0.44</v>
      </c>
      <c r="K22" s="17">
        <f>'Лист ввода данных'!J7</f>
        <v>33609</v>
      </c>
      <c r="L22" s="17">
        <f>'Лист ввода данных'!K7</f>
        <v>33610</v>
      </c>
      <c r="M22" s="19"/>
      <c r="N22" s="19"/>
      <c r="O22" s="18"/>
      <c r="P22" s="237"/>
      <c r="Q22" s="278"/>
      <c r="R22" s="234"/>
      <c r="S22" s="237"/>
      <c r="T22" s="240"/>
      <c r="U22" s="243"/>
      <c r="X22" s="98"/>
      <c r="AJ22" s="98"/>
      <c r="AK22" s="98"/>
      <c r="AL22" s="98"/>
    </row>
    <row r="23" spans="1:38" ht="26.25" customHeight="1" x14ac:dyDescent="0.25">
      <c r="A23" s="272"/>
      <c r="B23" s="275"/>
      <c r="C23" s="19"/>
      <c r="D23" s="16">
        <f>'Лист ввода данных'!H8</f>
        <v>1</v>
      </c>
      <c r="E23" s="35">
        <f>'Лист ввода данных'!G8</f>
        <v>0.16666666666666666</v>
      </c>
      <c r="F23" s="14" t="str">
        <f>'Лист ввода данных'!I8</f>
        <v>ЕК1</v>
      </c>
      <c r="G23" s="20">
        <f t="shared" ca="1" si="0"/>
        <v>5</v>
      </c>
      <c r="H23" s="20">
        <f t="shared" ca="1" si="0"/>
        <v>15</v>
      </c>
      <c r="I23" s="20">
        <f t="shared" ca="1" si="1"/>
        <v>0.83333333333333326</v>
      </c>
      <c r="J23" s="20">
        <f t="shared" ca="1" si="2"/>
        <v>2.5</v>
      </c>
      <c r="K23" s="17">
        <f>'Лист ввода данных'!J8</f>
        <v>33610</v>
      </c>
      <c r="L23" s="17">
        <f>'Лист ввода данных'!K8</f>
        <v>33611</v>
      </c>
      <c r="M23" s="19"/>
      <c r="N23" s="19"/>
      <c r="O23" s="18"/>
      <c r="P23" s="237"/>
      <c r="Q23" s="278"/>
      <c r="R23" s="234"/>
      <c r="S23" s="237"/>
      <c r="T23" s="240"/>
      <c r="U23" s="243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</row>
    <row r="24" spans="1:38" ht="26.25" customHeight="1" x14ac:dyDescent="0.25">
      <c r="A24" s="272"/>
      <c r="B24" s="275"/>
      <c r="C24" s="19"/>
      <c r="D24" s="16">
        <f>'Лист ввода данных'!H9</f>
        <v>1</v>
      </c>
      <c r="E24" s="35">
        <f>'Лист ввода данных'!G9</f>
        <v>0.04</v>
      </c>
      <c r="F24" s="14" t="str">
        <f>'Лист ввода данных'!I9</f>
        <v>ЕК1</v>
      </c>
      <c r="G24" s="20">
        <f t="shared" ca="1" si="0"/>
        <v>2</v>
      </c>
      <c r="H24" s="20">
        <f t="shared" ca="1" si="0"/>
        <v>13</v>
      </c>
      <c r="I24" s="20">
        <f t="shared" ca="1" si="1"/>
        <v>0.08</v>
      </c>
      <c r="J24" s="20">
        <f t="shared" ca="1" si="2"/>
        <v>0.52</v>
      </c>
      <c r="K24" s="17">
        <f>'Лист ввода данных'!J9</f>
        <v>33611</v>
      </c>
      <c r="L24" s="17">
        <f>'Лист ввода данных'!K9</f>
        <v>33612</v>
      </c>
      <c r="M24" s="19"/>
      <c r="N24" s="19"/>
      <c r="O24" s="18"/>
      <c r="P24" s="237"/>
      <c r="Q24" s="278"/>
      <c r="R24" s="234"/>
      <c r="S24" s="237"/>
      <c r="T24" s="240"/>
      <c r="U24" s="243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</row>
    <row r="25" spans="1:38" ht="26.25" customHeight="1" x14ac:dyDescent="0.25">
      <c r="A25" s="272"/>
      <c r="B25" s="275"/>
      <c r="C25" s="19"/>
      <c r="D25" s="16">
        <f>'Лист ввода данных'!H10</f>
        <v>1</v>
      </c>
      <c r="E25" s="35">
        <f>'Лист ввода данных'!G10</f>
        <v>0.04</v>
      </c>
      <c r="F25" s="14" t="str">
        <f>'Лист ввода данных'!I10</f>
        <v>ЕК1</v>
      </c>
      <c r="G25" s="20">
        <f t="shared" ca="1" si="0"/>
        <v>5</v>
      </c>
      <c r="H25" s="20">
        <f t="shared" ca="1" si="0"/>
        <v>13</v>
      </c>
      <c r="I25" s="20">
        <f t="shared" ca="1" si="1"/>
        <v>0.2</v>
      </c>
      <c r="J25" s="20">
        <f t="shared" ca="1" si="2"/>
        <v>0.52</v>
      </c>
      <c r="K25" s="17">
        <f>'Лист ввода данных'!J10</f>
        <v>33612</v>
      </c>
      <c r="L25" s="17">
        <f>'Лист ввода данных'!K10</f>
        <v>33613</v>
      </c>
      <c r="M25" s="19"/>
      <c r="N25" s="19"/>
      <c r="O25" s="18"/>
      <c r="P25" s="237"/>
      <c r="Q25" s="278"/>
      <c r="R25" s="234"/>
      <c r="S25" s="237"/>
      <c r="T25" s="240"/>
      <c r="U25" s="243"/>
    </row>
    <row r="26" spans="1:38" ht="26.25" customHeight="1" x14ac:dyDescent="0.25">
      <c r="A26" s="272"/>
      <c r="B26" s="275"/>
      <c r="C26" s="19"/>
      <c r="D26" s="16">
        <f>'Лист ввода данных'!H11</f>
        <v>1</v>
      </c>
      <c r="E26" s="35">
        <f>'Лист ввода данных'!G11</f>
        <v>0.16666666666666666</v>
      </c>
      <c r="F26" s="14" t="str">
        <f>'Лист ввода данных'!I11</f>
        <v>ЕК1</v>
      </c>
      <c r="G26" s="20">
        <f t="shared" ca="1" si="0"/>
        <v>3</v>
      </c>
      <c r="H26" s="20">
        <f t="shared" ca="1" si="0"/>
        <v>5</v>
      </c>
      <c r="I26" s="20">
        <f t="shared" ca="1" si="1"/>
        <v>0.5</v>
      </c>
      <c r="J26" s="20">
        <f t="shared" ca="1" si="2"/>
        <v>0.83333333333333326</v>
      </c>
      <c r="K26" s="17">
        <f>'Лист ввода данных'!J11</f>
        <v>33613</v>
      </c>
      <c r="L26" s="17">
        <f>'Лист ввода данных'!K11</f>
        <v>33614</v>
      </c>
      <c r="M26" s="19"/>
      <c r="N26" s="19"/>
      <c r="O26" s="18"/>
      <c r="P26" s="237"/>
      <c r="Q26" s="278"/>
      <c r="R26" s="234"/>
      <c r="S26" s="237"/>
      <c r="T26" s="240"/>
      <c r="U26" s="243"/>
    </row>
    <row r="27" spans="1:38" ht="26.25" customHeight="1" x14ac:dyDescent="0.25">
      <c r="A27" s="272"/>
      <c r="B27" s="275"/>
      <c r="C27" s="19"/>
      <c r="D27" s="16">
        <f>'Лист ввода данных'!H12</f>
        <v>1</v>
      </c>
      <c r="E27" s="35">
        <f>'Лист ввода данных'!G12</f>
        <v>0.04</v>
      </c>
      <c r="F27" s="14" t="str">
        <f>'Лист ввода данных'!I12</f>
        <v>ЕК1</v>
      </c>
      <c r="G27" s="20">
        <f t="shared" ca="1" si="0"/>
        <v>15</v>
      </c>
      <c r="H27" s="20">
        <f t="shared" ca="1" si="0"/>
        <v>1</v>
      </c>
      <c r="I27" s="20">
        <f t="shared" ca="1" si="1"/>
        <v>0.6</v>
      </c>
      <c r="J27" s="20">
        <f t="shared" ca="1" si="2"/>
        <v>0.04</v>
      </c>
      <c r="K27" s="17">
        <f>'Лист ввода данных'!J12</f>
        <v>33614</v>
      </c>
      <c r="L27" s="17">
        <f>'Лист ввода данных'!K12</f>
        <v>33615</v>
      </c>
      <c r="M27" s="19"/>
      <c r="N27" s="19"/>
      <c r="O27" s="18"/>
      <c r="P27" s="237"/>
      <c r="Q27" s="278"/>
      <c r="R27" s="234"/>
      <c r="S27" s="237"/>
      <c r="T27" s="240"/>
      <c r="U27" s="243"/>
    </row>
    <row r="28" spans="1:38" ht="26.25" customHeight="1" x14ac:dyDescent="0.25">
      <c r="A28" s="273"/>
      <c r="B28" s="276"/>
      <c r="C28" s="19"/>
      <c r="D28" s="16">
        <f>'Лист ввода данных'!H13</f>
        <v>1</v>
      </c>
      <c r="E28" s="35">
        <f>'Лист ввода данных'!G13</f>
        <v>5.3333333333333302E-2</v>
      </c>
      <c r="F28" s="14" t="str">
        <f>'Лист ввода данных'!I13</f>
        <v>ЕК1</v>
      </c>
      <c r="G28" s="20">
        <f t="shared" ca="1" si="0"/>
        <v>13</v>
      </c>
      <c r="H28" s="20">
        <f t="shared" ca="1" si="0"/>
        <v>1</v>
      </c>
      <c r="I28" s="20">
        <f t="shared" ca="1" si="1"/>
        <v>0.69333333333333291</v>
      </c>
      <c r="J28" s="20">
        <f t="shared" ca="1" si="2"/>
        <v>5.3333333333333302E-2</v>
      </c>
      <c r="K28" s="17">
        <f>'Лист ввода данных'!J13</f>
        <v>33615</v>
      </c>
      <c r="L28" s="17">
        <f>'Лист ввода данных'!K13</f>
        <v>33616</v>
      </c>
      <c r="M28" s="19"/>
      <c r="N28" s="19"/>
      <c r="O28" s="18"/>
      <c r="P28" s="238"/>
      <c r="Q28" s="279"/>
      <c r="R28" s="235"/>
      <c r="S28" s="238"/>
      <c r="T28" s="241"/>
      <c r="U28" s="244"/>
      <c r="AC28" s="90"/>
    </row>
    <row r="29" spans="1:38" ht="29.25" thickBot="1" x14ac:dyDescent="0.3">
      <c r="A29" s="262"/>
      <c r="B29" s="263"/>
      <c r="C29" s="264"/>
      <c r="D29" s="265"/>
      <c r="E29" s="265"/>
      <c r="F29" s="265"/>
      <c r="G29" s="265"/>
      <c r="H29" s="265"/>
      <c r="I29" s="265"/>
      <c r="J29" s="265"/>
      <c r="K29" s="265"/>
      <c r="L29" s="265"/>
      <c r="M29" s="265"/>
      <c r="N29" s="265"/>
      <c r="O29" s="266"/>
      <c r="P29" s="267"/>
      <c r="Q29" s="268"/>
      <c r="R29" s="269"/>
      <c r="S29" s="267"/>
      <c r="T29" s="268"/>
      <c r="U29" s="270"/>
    </row>
    <row r="30" spans="1:38" ht="30" thickTop="1" thickBot="1" x14ac:dyDescent="0.3">
      <c r="A30" s="186"/>
      <c r="B30" s="187"/>
      <c r="C30" s="188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90"/>
      <c r="P30" s="245"/>
      <c r="Q30" s="246"/>
      <c r="R30" s="247"/>
      <c r="S30" s="245"/>
      <c r="T30" s="246"/>
      <c r="U30" s="248"/>
    </row>
    <row r="31" spans="1:38" ht="26.25" customHeight="1" thickTop="1" x14ac:dyDescent="0.25">
      <c r="A31" s="372" t="str">
        <f>A3</f>
        <v>Москва</v>
      </c>
      <c r="B31" s="337" t="str">
        <f>'Лист ввода данных'!M1</f>
        <v>Товар3</v>
      </c>
      <c r="C31" s="22"/>
      <c r="D31" s="24"/>
      <c r="E31" s="36"/>
      <c r="F31" s="22"/>
      <c r="G31" s="23"/>
      <c r="H31" s="23"/>
      <c r="I31" s="23"/>
      <c r="J31" s="23"/>
      <c r="K31" s="25"/>
      <c r="L31" s="25"/>
      <c r="M31" s="22"/>
      <c r="N31" s="22"/>
      <c r="O31" s="21"/>
      <c r="P31" s="217"/>
      <c r="Q31" s="340"/>
      <c r="R31" s="214"/>
      <c r="S31" s="217"/>
      <c r="T31" s="223"/>
      <c r="U31" s="226"/>
    </row>
    <row r="32" spans="1:38" ht="26.25" customHeight="1" x14ac:dyDescent="0.25">
      <c r="A32" s="373"/>
      <c r="B32" s="338"/>
      <c r="C32" s="27"/>
      <c r="D32" s="24"/>
      <c r="E32" s="36"/>
      <c r="F32" s="22"/>
      <c r="G32" s="23"/>
      <c r="H32" s="23"/>
      <c r="I32" s="23"/>
      <c r="J32" s="23"/>
      <c r="K32" s="25"/>
      <c r="L32" s="25"/>
      <c r="M32" s="27"/>
      <c r="N32" s="27"/>
      <c r="O32" s="26"/>
      <c r="P32" s="218"/>
      <c r="Q32" s="341"/>
      <c r="R32" s="215"/>
      <c r="S32" s="218"/>
      <c r="T32" s="224"/>
      <c r="U32" s="227"/>
    </row>
    <row r="33" spans="1:21" ht="26.25" customHeight="1" x14ac:dyDescent="0.25">
      <c r="A33" s="373"/>
      <c r="B33" s="338"/>
      <c r="C33" s="27"/>
      <c r="D33" s="24"/>
      <c r="E33" s="36"/>
      <c r="F33" s="22"/>
      <c r="G33" s="23"/>
      <c r="H33" s="23"/>
      <c r="I33" s="23"/>
      <c r="J33" s="23"/>
      <c r="K33" s="25"/>
      <c r="L33" s="25"/>
      <c r="M33" s="27"/>
      <c r="N33" s="27"/>
      <c r="O33" s="26"/>
      <c r="P33" s="218"/>
      <c r="Q33" s="341"/>
      <c r="R33" s="215"/>
      <c r="S33" s="218"/>
      <c r="T33" s="224"/>
      <c r="U33" s="227"/>
    </row>
    <row r="34" spans="1:21" ht="26.25" customHeight="1" x14ac:dyDescent="0.25">
      <c r="A34" s="373"/>
      <c r="B34" s="338"/>
      <c r="C34" s="27"/>
      <c r="D34" s="24"/>
      <c r="E34" s="36"/>
      <c r="F34" s="22"/>
      <c r="G34" s="23"/>
      <c r="H34" s="23"/>
      <c r="I34" s="23"/>
      <c r="J34" s="23"/>
      <c r="K34" s="25"/>
      <c r="L34" s="25"/>
      <c r="M34" s="27"/>
      <c r="N34" s="27"/>
      <c r="O34" s="26"/>
      <c r="P34" s="218"/>
      <c r="Q34" s="341"/>
      <c r="R34" s="215"/>
      <c r="S34" s="218"/>
      <c r="T34" s="224"/>
      <c r="U34" s="227"/>
    </row>
    <row r="35" spans="1:21" ht="26.25" customHeight="1" x14ac:dyDescent="0.25">
      <c r="A35" s="373"/>
      <c r="B35" s="338"/>
      <c r="C35" s="27"/>
      <c r="D35" s="24"/>
      <c r="E35" s="36"/>
      <c r="F35" s="22"/>
      <c r="G35" s="23"/>
      <c r="H35" s="23"/>
      <c r="I35" s="23"/>
      <c r="J35" s="23"/>
      <c r="K35" s="25"/>
      <c r="L35" s="25"/>
      <c r="M35" s="27"/>
      <c r="N35" s="27"/>
      <c r="O35" s="26"/>
      <c r="P35" s="218"/>
      <c r="Q35" s="341"/>
      <c r="R35" s="215"/>
      <c r="S35" s="218"/>
      <c r="T35" s="224"/>
      <c r="U35" s="227"/>
    </row>
    <row r="36" spans="1:21" ht="26.25" customHeight="1" x14ac:dyDescent="0.25">
      <c r="A36" s="373"/>
      <c r="B36" s="338"/>
      <c r="C36" s="27"/>
      <c r="D36" s="24"/>
      <c r="E36" s="36"/>
      <c r="F36" s="22"/>
      <c r="G36" s="23"/>
      <c r="H36" s="23"/>
      <c r="I36" s="23"/>
      <c r="J36" s="23"/>
      <c r="K36" s="25"/>
      <c r="L36" s="25"/>
      <c r="M36" s="27"/>
      <c r="N36" s="27"/>
      <c r="O36" s="26"/>
      <c r="P36" s="218"/>
      <c r="Q36" s="341"/>
      <c r="R36" s="215"/>
      <c r="S36" s="218"/>
      <c r="T36" s="224"/>
      <c r="U36" s="227"/>
    </row>
    <row r="37" spans="1:21" ht="26.25" customHeight="1" x14ac:dyDescent="0.25">
      <c r="A37" s="373"/>
      <c r="B37" s="338"/>
      <c r="C37" s="27"/>
      <c r="D37" s="24"/>
      <c r="E37" s="36"/>
      <c r="F37" s="22"/>
      <c r="G37" s="23"/>
      <c r="H37" s="23"/>
      <c r="I37" s="23"/>
      <c r="J37" s="23"/>
      <c r="K37" s="25"/>
      <c r="L37" s="25"/>
      <c r="M37" s="27"/>
      <c r="N37" s="27"/>
      <c r="O37" s="26"/>
      <c r="P37" s="218"/>
      <c r="Q37" s="341"/>
      <c r="R37" s="215"/>
      <c r="S37" s="218"/>
      <c r="T37" s="224"/>
      <c r="U37" s="227"/>
    </row>
    <row r="38" spans="1:21" ht="26.25" customHeight="1" x14ac:dyDescent="0.25">
      <c r="A38" s="373"/>
      <c r="B38" s="338"/>
      <c r="C38" s="27"/>
      <c r="D38" s="24"/>
      <c r="E38" s="36"/>
      <c r="F38" s="22"/>
      <c r="G38" s="23"/>
      <c r="H38" s="23"/>
      <c r="I38" s="23"/>
      <c r="J38" s="23"/>
      <c r="K38" s="25"/>
      <c r="L38" s="25"/>
      <c r="M38" s="27"/>
      <c r="N38" s="27"/>
      <c r="O38" s="26"/>
      <c r="P38" s="218"/>
      <c r="Q38" s="341"/>
      <c r="R38" s="215"/>
      <c r="S38" s="218"/>
      <c r="T38" s="224"/>
      <c r="U38" s="227"/>
    </row>
    <row r="39" spans="1:21" ht="26.25" customHeight="1" x14ac:dyDescent="0.25">
      <c r="A39" s="373"/>
      <c r="B39" s="338"/>
      <c r="C39" s="27"/>
      <c r="D39" s="24"/>
      <c r="E39" s="36"/>
      <c r="F39" s="22"/>
      <c r="G39" s="23"/>
      <c r="H39" s="23"/>
      <c r="I39" s="23"/>
      <c r="J39" s="23"/>
      <c r="K39" s="25"/>
      <c r="L39" s="25"/>
      <c r="M39" s="27"/>
      <c r="N39" s="27"/>
      <c r="O39" s="26"/>
      <c r="P39" s="218"/>
      <c r="Q39" s="341"/>
      <c r="R39" s="215"/>
      <c r="S39" s="218"/>
      <c r="T39" s="224"/>
      <c r="U39" s="227"/>
    </row>
    <row r="40" spans="1:21" ht="26.25" customHeight="1" x14ac:dyDescent="0.25">
      <c r="A40" s="373"/>
      <c r="B40" s="338"/>
      <c r="C40" s="27"/>
      <c r="D40" s="24"/>
      <c r="E40" s="36"/>
      <c r="F40" s="22"/>
      <c r="G40" s="23"/>
      <c r="H40" s="23"/>
      <c r="I40" s="23"/>
      <c r="J40" s="23"/>
      <c r="K40" s="25"/>
      <c r="L40" s="25"/>
      <c r="M40" s="27"/>
      <c r="N40" s="27"/>
      <c r="O40" s="26"/>
      <c r="P40" s="218"/>
      <c r="Q40" s="341"/>
      <c r="R40" s="215"/>
      <c r="S40" s="218"/>
      <c r="T40" s="224"/>
      <c r="U40" s="227"/>
    </row>
    <row r="41" spans="1:21" ht="26.25" customHeight="1" x14ac:dyDescent="0.25">
      <c r="A41" s="373"/>
      <c r="B41" s="338"/>
      <c r="C41" s="27"/>
      <c r="D41" s="24"/>
      <c r="E41" s="36"/>
      <c r="F41" s="22"/>
      <c r="G41" s="23"/>
      <c r="H41" s="23"/>
      <c r="I41" s="23"/>
      <c r="J41" s="23"/>
      <c r="K41" s="25"/>
      <c r="L41" s="25"/>
      <c r="M41" s="27"/>
      <c r="N41" s="27"/>
      <c r="O41" s="26"/>
      <c r="P41" s="218"/>
      <c r="Q41" s="341"/>
      <c r="R41" s="215"/>
      <c r="S41" s="218"/>
      <c r="T41" s="224"/>
      <c r="U41" s="227"/>
    </row>
    <row r="42" spans="1:21" ht="26.25" customHeight="1" thickBot="1" x14ac:dyDescent="0.3">
      <c r="A42" s="374"/>
      <c r="B42" s="339"/>
      <c r="C42" s="27"/>
      <c r="D42" s="24"/>
      <c r="E42" s="36"/>
      <c r="F42" s="22"/>
      <c r="G42" s="23"/>
      <c r="H42" s="23"/>
      <c r="I42" s="23"/>
      <c r="J42" s="23"/>
      <c r="K42" s="25"/>
      <c r="L42" s="25"/>
      <c r="M42" s="27"/>
      <c r="N42" s="27"/>
      <c r="O42" s="26"/>
      <c r="P42" s="219"/>
      <c r="Q42" s="342"/>
      <c r="R42" s="216"/>
      <c r="S42" s="219"/>
      <c r="T42" s="225"/>
      <c r="U42" s="228"/>
    </row>
    <row r="43" spans="1:21" ht="30" thickTop="1" thickBot="1" x14ac:dyDescent="0.3">
      <c r="A43" s="363"/>
      <c r="B43" s="364"/>
      <c r="C43" s="365"/>
      <c r="D43" s="366"/>
      <c r="E43" s="366"/>
      <c r="F43" s="366"/>
      <c r="G43" s="366"/>
      <c r="H43" s="366"/>
      <c r="I43" s="366"/>
      <c r="J43" s="366"/>
      <c r="K43" s="366"/>
      <c r="L43" s="366"/>
      <c r="M43" s="366"/>
      <c r="N43" s="366"/>
      <c r="O43" s="367"/>
      <c r="P43" s="368"/>
      <c r="Q43" s="369"/>
      <c r="R43" s="370"/>
      <c r="S43" s="368"/>
      <c r="T43" s="369"/>
      <c r="U43" s="371"/>
    </row>
    <row r="44" spans="1:21" ht="30" thickTop="1" thickBot="1" x14ac:dyDescent="0.3">
      <c r="A44" s="181"/>
      <c r="B44" s="182"/>
      <c r="C44" s="183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185"/>
      <c r="P44" s="229"/>
      <c r="Q44" s="230"/>
      <c r="R44" s="231"/>
      <c r="S44" s="229"/>
      <c r="T44" s="230"/>
      <c r="U44" s="232"/>
    </row>
    <row r="45" spans="1:21" ht="26.25" customHeight="1" thickTop="1" x14ac:dyDescent="0.25">
      <c r="A45" s="354" t="str">
        <f>A3</f>
        <v>Москва</v>
      </c>
      <c r="B45" s="357" t="s">
        <v>14</v>
      </c>
      <c r="C45" s="49"/>
      <c r="D45" s="3">
        <f>'Лист ввода данных'!N2</f>
        <v>0</v>
      </c>
      <c r="E45" s="38">
        <f>'Лист ввода данных'!S2</f>
        <v>0.16666666666666666</v>
      </c>
      <c r="F45" s="1" t="str">
        <f>'Лист ввода данных'!U2</f>
        <v>ЕК11</v>
      </c>
      <c r="G45" s="2">
        <f>'Лист ввода данных'!T2</f>
        <v>3</v>
      </c>
      <c r="H45" s="2">
        <f t="shared" ref="H45:H56" ca="1" si="3">RANDBETWEEN(1,15)</f>
        <v>15</v>
      </c>
      <c r="I45" s="2">
        <f t="shared" ref="I45:I54" si="4">E45*G45</f>
        <v>0.5</v>
      </c>
      <c r="J45" s="2">
        <f t="shared" ref="J45:J56" ca="1" si="5">E45*H45</f>
        <v>2.5</v>
      </c>
      <c r="K45" s="4">
        <f>'Лист ввода данных'!V2</f>
        <v>34335</v>
      </c>
      <c r="L45" s="4">
        <f>'Лист ввода данных'!W2</f>
        <v>34336</v>
      </c>
      <c r="M45" s="1"/>
      <c r="N45" s="1"/>
      <c r="O45" s="39"/>
      <c r="P45" s="196"/>
      <c r="Q45" s="360"/>
      <c r="R45" s="220"/>
      <c r="S45" s="196"/>
      <c r="T45" s="199"/>
      <c r="U45" s="202"/>
    </row>
    <row r="46" spans="1:21" ht="26.25" customHeight="1" x14ac:dyDescent="0.25">
      <c r="A46" s="355"/>
      <c r="B46" s="358"/>
      <c r="C46" s="50"/>
      <c r="D46" s="3">
        <f>'Лист ввода данных'!N3</f>
        <v>0</v>
      </c>
      <c r="E46" s="38">
        <f>'Лист ввода данных'!S3</f>
        <v>5.3333333333333302E-2</v>
      </c>
      <c r="F46" s="1" t="str">
        <f>'Лист ввода данных'!U3</f>
        <v>ЕК11</v>
      </c>
      <c r="G46" s="2">
        <f>'Лист ввода данных'!T3</f>
        <v>3</v>
      </c>
      <c r="H46" s="2">
        <f t="shared" ca="1" si="3"/>
        <v>13</v>
      </c>
      <c r="I46" s="2">
        <f t="shared" si="4"/>
        <v>0.15999999999999992</v>
      </c>
      <c r="J46" s="2">
        <f t="shared" ca="1" si="5"/>
        <v>0.69333333333333291</v>
      </c>
      <c r="K46" s="4">
        <f>'Лист ввода данных'!V3</f>
        <v>34336</v>
      </c>
      <c r="L46" s="4">
        <f>'Лист ввода данных'!W3</f>
        <v>34337</v>
      </c>
      <c r="M46" s="5"/>
      <c r="N46" s="5"/>
      <c r="O46" s="40"/>
      <c r="P46" s="197"/>
      <c r="Q46" s="361"/>
      <c r="R46" s="221"/>
      <c r="S46" s="197"/>
      <c r="T46" s="200"/>
      <c r="U46" s="203"/>
    </row>
    <row r="47" spans="1:21" ht="26.25" customHeight="1" x14ac:dyDescent="0.25">
      <c r="A47" s="355"/>
      <c r="B47" s="358"/>
      <c r="C47" s="50"/>
      <c r="D47" s="3">
        <f>'Лист ввода данных'!N4</f>
        <v>0</v>
      </c>
      <c r="E47" s="38">
        <f>'Лист ввода данных'!S4</f>
        <v>0.04</v>
      </c>
      <c r="F47" s="1" t="str">
        <f>'Лист ввода данных'!U4</f>
        <v>ЕК11</v>
      </c>
      <c r="G47" s="2">
        <f>'Лист ввода данных'!T4</f>
        <v>3</v>
      </c>
      <c r="H47" s="2">
        <f t="shared" ca="1" si="3"/>
        <v>14</v>
      </c>
      <c r="I47" s="2">
        <f t="shared" si="4"/>
        <v>0.12</v>
      </c>
      <c r="J47" s="2">
        <f t="shared" ca="1" si="5"/>
        <v>0.56000000000000005</v>
      </c>
      <c r="K47" s="4">
        <f>'Лист ввода данных'!V4</f>
        <v>34336</v>
      </c>
      <c r="L47" s="4">
        <f>'Лист ввода данных'!W4</f>
        <v>34337</v>
      </c>
      <c r="M47" s="5"/>
      <c r="N47" s="5"/>
      <c r="O47" s="40"/>
      <c r="P47" s="197"/>
      <c r="Q47" s="361"/>
      <c r="R47" s="221"/>
      <c r="S47" s="197"/>
      <c r="T47" s="200"/>
      <c r="U47" s="203"/>
    </row>
    <row r="48" spans="1:21" ht="26.25" customHeight="1" x14ac:dyDescent="0.25">
      <c r="A48" s="355"/>
      <c r="B48" s="358"/>
      <c r="C48" s="50"/>
      <c r="D48" s="3">
        <f>'Лист ввода данных'!N5</f>
        <v>0</v>
      </c>
      <c r="E48" s="38">
        <f>'Лист ввода данных'!S5</f>
        <v>0.04</v>
      </c>
      <c r="F48" s="1" t="str">
        <f>'Лист ввода данных'!U5</f>
        <v>ЕК11</v>
      </c>
      <c r="G48" s="2">
        <f>'Лист ввода данных'!T5</f>
        <v>3</v>
      </c>
      <c r="H48" s="2">
        <f t="shared" ca="1" si="3"/>
        <v>10</v>
      </c>
      <c r="I48" s="2">
        <f t="shared" si="4"/>
        <v>0.12</v>
      </c>
      <c r="J48" s="2">
        <f t="shared" ca="1" si="5"/>
        <v>0.4</v>
      </c>
      <c r="K48" s="4">
        <f>'Лист ввода данных'!V5</f>
        <v>34336</v>
      </c>
      <c r="L48" s="4">
        <f>'Лист ввода данных'!W5</f>
        <v>34337</v>
      </c>
      <c r="M48" s="5"/>
      <c r="N48" s="5"/>
      <c r="O48" s="40"/>
      <c r="P48" s="197"/>
      <c r="Q48" s="361"/>
      <c r="R48" s="221"/>
      <c r="S48" s="197"/>
      <c r="T48" s="200"/>
      <c r="U48" s="203"/>
    </row>
    <row r="49" spans="1:21" ht="26.25" customHeight="1" x14ac:dyDescent="0.25">
      <c r="A49" s="355"/>
      <c r="B49" s="358"/>
      <c r="C49" s="50"/>
      <c r="D49" s="3">
        <f>'Лист ввода данных'!N6</f>
        <v>0</v>
      </c>
      <c r="E49" s="38">
        <f>'Лист ввода данных'!S6</f>
        <v>0.04</v>
      </c>
      <c r="F49" s="1" t="str">
        <f>'Лист ввода данных'!U6</f>
        <v>ЕК11</v>
      </c>
      <c r="G49" s="2">
        <f>'Лист ввода данных'!T6</f>
        <v>3</v>
      </c>
      <c r="H49" s="2">
        <f t="shared" ca="1" si="3"/>
        <v>8</v>
      </c>
      <c r="I49" s="2">
        <f t="shared" si="4"/>
        <v>0.12</v>
      </c>
      <c r="J49" s="2">
        <f t="shared" ca="1" si="5"/>
        <v>0.32</v>
      </c>
      <c r="K49" s="4">
        <f>'Лист ввода данных'!V6</f>
        <v>34336</v>
      </c>
      <c r="L49" s="4">
        <f>'Лист ввода данных'!W6</f>
        <v>34337</v>
      </c>
      <c r="M49" s="5"/>
      <c r="N49" s="5"/>
      <c r="O49" s="40"/>
      <c r="P49" s="197"/>
      <c r="Q49" s="361"/>
      <c r="R49" s="221"/>
      <c r="S49" s="197"/>
      <c r="T49" s="200"/>
      <c r="U49" s="203"/>
    </row>
    <row r="50" spans="1:21" ht="26.25" customHeight="1" x14ac:dyDescent="0.25">
      <c r="A50" s="355"/>
      <c r="B50" s="358"/>
      <c r="C50" s="50"/>
      <c r="D50" s="3">
        <f>'Лист ввода данных'!N7</f>
        <v>0</v>
      </c>
      <c r="E50" s="38">
        <f>'Лист ввода данных'!S7</f>
        <v>0.16666666666666666</v>
      </c>
      <c r="F50" s="1" t="str">
        <f>'Лист ввода данных'!U7</f>
        <v>ЕК11</v>
      </c>
      <c r="G50" s="2">
        <f>'Лист ввода данных'!T7</f>
        <v>3</v>
      </c>
      <c r="H50" s="2">
        <f t="shared" ca="1" si="3"/>
        <v>4</v>
      </c>
      <c r="I50" s="2">
        <f t="shared" si="4"/>
        <v>0.5</v>
      </c>
      <c r="J50" s="2">
        <f t="shared" ca="1" si="5"/>
        <v>0.66666666666666663</v>
      </c>
      <c r="K50" s="4">
        <f>'Лист ввода данных'!V7</f>
        <v>34336</v>
      </c>
      <c r="L50" s="4">
        <f>'Лист ввода данных'!W7</f>
        <v>34337</v>
      </c>
      <c r="M50" s="5"/>
      <c r="N50" s="5"/>
      <c r="O50" s="40"/>
      <c r="P50" s="197"/>
      <c r="Q50" s="361"/>
      <c r="R50" s="221"/>
      <c r="S50" s="197"/>
      <c r="T50" s="200"/>
      <c r="U50" s="203"/>
    </row>
    <row r="51" spans="1:21" ht="26.25" customHeight="1" x14ac:dyDescent="0.25">
      <c r="A51" s="355"/>
      <c r="B51" s="358"/>
      <c r="C51" s="50"/>
      <c r="D51" s="3">
        <f>'Лист ввода данных'!N8</f>
        <v>0</v>
      </c>
      <c r="E51" s="38">
        <f>'Лист ввода данных'!S8</f>
        <v>0.04</v>
      </c>
      <c r="F51" s="1" t="str">
        <f>'Лист ввода данных'!U8</f>
        <v>ЕК11</v>
      </c>
      <c r="G51" s="2">
        <f>'Лист ввода данных'!T8</f>
        <v>3</v>
      </c>
      <c r="H51" s="2">
        <f t="shared" ca="1" si="3"/>
        <v>15</v>
      </c>
      <c r="I51" s="2">
        <f t="shared" si="4"/>
        <v>0.12</v>
      </c>
      <c r="J51" s="2">
        <f t="shared" ca="1" si="5"/>
        <v>0.6</v>
      </c>
      <c r="K51" s="4">
        <f>'Лист ввода данных'!V8</f>
        <v>34336</v>
      </c>
      <c r="L51" s="4">
        <f>'Лист ввода данных'!W8</f>
        <v>34337</v>
      </c>
      <c r="M51" s="5"/>
      <c r="N51" s="5"/>
      <c r="O51" s="40"/>
      <c r="P51" s="197"/>
      <c r="Q51" s="361"/>
      <c r="R51" s="221"/>
      <c r="S51" s="197"/>
      <c r="T51" s="200"/>
      <c r="U51" s="203"/>
    </row>
    <row r="52" spans="1:21" ht="26.25" customHeight="1" x14ac:dyDescent="0.25">
      <c r="A52" s="355"/>
      <c r="B52" s="358"/>
      <c r="C52" s="50"/>
      <c r="D52" s="3">
        <f>'Лист ввода данных'!N9</f>
        <v>0</v>
      </c>
      <c r="E52" s="38">
        <f>'Лист ввода данных'!S9</f>
        <v>0.04</v>
      </c>
      <c r="F52" s="1" t="str">
        <f>'Лист ввода данных'!U9</f>
        <v>ЕК11</v>
      </c>
      <c r="G52" s="2">
        <f>'Лист ввода данных'!T9</f>
        <v>3</v>
      </c>
      <c r="H52" s="2">
        <f t="shared" ca="1" si="3"/>
        <v>11</v>
      </c>
      <c r="I52" s="2">
        <f t="shared" si="4"/>
        <v>0.12</v>
      </c>
      <c r="J52" s="2">
        <f t="shared" ca="1" si="5"/>
        <v>0.44</v>
      </c>
      <c r="K52" s="4">
        <f>'Лист ввода данных'!V9</f>
        <v>34336</v>
      </c>
      <c r="L52" s="4">
        <f>'Лист ввода данных'!W9</f>
        <v>34337</v>
      </c>
      <c r="M52" s="5"/>
      <c r="N52" s="5"/>
      <c r="O52" s="40"/>
      <c r="P52" s="197"/>
      <c r="Q52" s="361"/>
      <c r="R52" s="221"/>
      <c r="S52" s="197"/>
      <c r="T52" s="200"/>
      <c r="U52" s="203"/>
    </row>
    <row r="53" spans="1:21" ht="26.25" customHeight="1" x14ac:dyDescent="0.25">
      <c r="A53" s="355"/>
      <c r="B53" s="358"/>
      <c r="C53" s="50"/>
      <c r="D53" s="3">
        <f>'Лист ввода данных'!N10</f>
        <v>0</v>
      </c>
      <c r="E53" s="38">
        <f>'Лист ввода данных'!S10</f>
        <v>0.04</v>
      </c>
      <c r="F53" s="1" t="str">
        <f>'Лист ввода данных'!U10</f>
        <v>ЕК11</v>
      </c>
      <c r="G53" s="2">
        <f>'Лист ввода данных'!T10</f>
        <v>3</v>
      </c>
      <c r="H53" s="2">
        <f t="shared" ca="1" si="3"/>
        <v>10</v>
      </c>
      <c r="I53" s="2">
        <f t="shared" si="4"/>
        <v>0.12</v>
      </c>
      <c r="J53" s="2">
        <f t="shared" ca="1" si="5"/>
        <v>0.4</v>
      </c>
      <c r="K53" s="4">
        <f>'Лист ввода данных'!V10</f>
        <v>34336</v>
      </c>
      <c r="L53" s="4">
        <f>'Лист ввода данных'!W10</f>
        <v>34337</v>
      </c>
      <c r="M53" s="5"/>
      <c r="N53" s="5"/>
      <c r="O53" s="40"/>
      <c r="P53" s="197"/>
      <c r="Q53" s="361"/>
      <c r="R53" s="221"/>
      <c r="S53" s="197"/>
      <c r="T53" s="200"/>
      <c r="U53" s="203"/>
    </row>
    <row r="54" spans="1:21" ht="26.25" customHeight="1" x14ac:dyDescent="0.25">
      <c r="A54" s="355"/>
      <c r="B54" s="358"/>
      <c r="C54" s="50"/>
      <c r="D54" s="3">
        <f>'Лист ввода данных'!N11</f>
        <v>0</v>
      </c>
      <c r="E54" s="38">
        <f>'Лист ввода данных'!S11</f>
        <v>0.04</v>
      </c>
      <c r="F54" s="1" t="str">
        <f>'Лист ввода данных'!U11</f>
        <v>ЕК11</v>
      </c>
      <c r="G54" s="2">
        <f>'Лист ввода данных'!T11</f>
        <v>3</v>
      </c>
      <c r="H54" s="2">
        <f t="shared" ca="1" si="3"/>
        <v>13</v>
      </c>
      <c r="I54" s="2">
        <f t="shared" si="4"/>
        <v>0.12</v>
      </c>
      <c r="J54" s="2">
        <f t="shared" ca="1" si="5"/>
        <v>0.52</v>
      </c>
      <c r="K54" s="4">
        <f>'Лист ввода данных'!V11</f>
        <v>34336</v>
      </c>
      <c r="L54" s="4">
        <f>'Лист ввода данных'!W11</f>
        <v>34337</v>
      </c>
      <c r="M54" s="5"/>
      <c r="N54" s="5"/>
      <c r="O54" s="40"/>
      <c r="P54" s="197"/>
      <c r="Q54" s="361"/>
      <c r="R54" s="221"/>
      <c r="S54" s="197"/>
      <c r="T54" s="200"/>
      <c r="U54" s="203"/>
    </row>
    <row r="55" spans="1:21" ht="26.25" customHeight="1" x14ac:dyDescent="0.25">
      <c r="A55" s="355"/>
      <c r="B55" s="358"/>
      <c r="C55" s="50"/>
      <c r="D55" s="3">
        <f>'Лист ввода данных'!N12</f>
        <v>0</v>
      </c>
      <c r="E55" s="38">
        <f>'Лист ввода данных'!S12</f>
        <v>0.16666666666666666</v>
      </c>
      <c r="F55" s="1" t="str">
        <f>'Лист ввода данных'!U12</f>
        <v>ЕК11</v>
      </c>
      <c r="G55" s="2">
        <f>'Лист ввода данных'!T12</f>
        <v>3</v>
      </c>
      <c r="H55" s="2">
        <f t="shared" ca="1" si="3"/>
        <v>11</v>
      </c>
      <c r="I55" s="2">
        <f t="shared" ref="I55:I56" si="6">E55*G55</f>
        <v>0.5</v>
      </c>
      <c r="J55" s="2">
        <f t="shared" ca="1" si="5"/>
        <v>1.8333333333333333</v>
      </c>
      <c r="K55" s="4">
        <f>'Лист ввода данных'!V12</f>
        <v>34336</v>
      </c>
      <c r="L55" s="4">
        <f>'Лист ввода данных'!W12</f>
        <v>34337</v>
      </c>
      <c r="M55" s="5"/>
      <c r="N55" s="5"/>
      <c r="O55" s="40"/>
      <c r="P55" s="197"/>
      <c r="Q55" s="361"/>
      <c r="R55" s="221"/>
      <c r="S55" s="197"/>
      <c r="T55" s="200"/>
      <c r="U55" s="203"/>
    </row>
    <row r="56" spans="1:21" ht="26.25" customHeight="1" thickBot="1" x14ac:dyDescent="0.3">
      <c r="A56" s="356"/>
      <c r="B56" s="359"/>
      <c r="C56" s="50"/>
      <c r="D56" s="3">
        <f>'Лист ввода данных'!N13</f>
        <v>0</v>
      </c>
      <c r="E56" s="38">
        <f>'Лист ввода данных'!S13</f>
        <v>0.16666666666666666</v>
      </c>
      <c r="F56" s="1" t="str">
        <f>'Лист ввода данных'!U13</f>
        <v>ЕК11</v>
      </c>
      <c r="G56" s="2">
        <f>'Лист ввода данных'!T13</f>
        <v>3</v>
      </c>
      <c r="H56" s="2">
        <f t="shared" ca="1" si="3"/>
        <v>2</v>
      </c>
      <c r="I56" s="2">
        <f t="shared" si="6"/>
        <v>0.5</v>
      </c>
      <c r="J56" s="2">
        <f t="shared" ca="1" si="5"/>
        <v>0.33333333333333331</v>
      </c>
      <c r="K56" s="4">
        <f>'Лист ввода данных'!V13</f>
        <v>34336</v>
      </c>
      <c r="L56" s="4">
        <f>'Лист ввода данных'!W13</f>
        <v>34337</v>
      </c>
      <c r="M56" s="5"/>
      <c r="N56" s="5"/>
      <c r="O56" s="40"/>
      <c r="P56" s="198"/>
      <c r="Q56" s="362"/>
      <c r="R56" s="222"/>
      <c r="S56" s="198"/>
      <c r="T56" s="201"/>
      <c r="U56" s="204"/>
    </row>
    <row r="57" spans="1:21" ht="30" thickTop="1" thickBot="1" x14ac:dyDescent="0.3">
      <c r="A57" s="345"/>
      <c r="B57" s="346"/>
      <c r="C57" s="347"/>
      <c r="D57" s="348"/>
      <c r="E57" s="348"/>
      <c r="F57" s="348"/>
      <c r="G57" s="348"/>
      <c r="H57" s="348"/>
      <c r="I57" s="348"/>
      <c r="J57" s="348"/>
      <c r="K57" s="348"/>
      <c r="L57" s="348"/>
      <c r="M57" s="348"/>
      <c r="N57" s="348"/>
      <c r="O57" s="349"/>
      <c r="P57" s="350"/>
      <c r="Q57" s="351"/>
      <c r="R57" s="352"/>
      <c r="S57" s="350"/>
      <c r="T57" s="351"/>
      <c r="U57" s="353"/>
    </row>
    <row r="58" spans="1:21" ht="30" thickTop="1" thickBot="1" x14ac:dyDescent="0.3">
      <c r="A58" s="176"/>
      <c r="B58" s="177"/>
      <c r="C58" s="178"/>
      <c r="D58" s="179"/>
      <c r="E58" s="179"/>
      <c r="F58" s="179"/>
      <c r="G58" s="179"/>
      <c r="H58" s="179"/>
      <c r="I58" s="179"/>
      <c r="J58" s="179"/>
      <c r="K58" s="179"/>
      <c r="L58" s="179"/>
      <c r="M58" s="179"/>
      <c r="N58" s="179"/>
      <c r="O58" s="180"/>
      <c r="P58" s="172"/>
      <c r="Q58" s="173"/>
      <c r="R58" s="174"/>
      <c r="S58" s="172"/>
      <c r="T58" s="173"/>
      <c r="U58" s="175"/>
    </row>
    <row r="59" spans="1:21" ht="27" customHeight="1" thickTop="1" x14ac:dyDescent="0.25">
      <c r="A59" s="413" t="str">
        <f>'Лист ввода данных'!A20</f>
        <v>Магадан</v>
      </c>
      <c r="B59" s="318" t="str">
        <f>'Лист ввода данных'!A1</f>
        <v>Товар 1</v>
      </c>
      <c r="C59" s="28"/>
      <c r="D59" s="9"/>
      <c r="E59" s="34"/>
      <c r="F59" s="9"/>
      <c r="G59" s="8"/>
      <c r="H59" s="8"/>
      <c r="I59" s="8"/>
      <c r="J59" s="8"/>
      <c r="K59" s="10"/>
      <c r="L59" s="10"/>
      <c r="M59" s="7"/>
      <c r="N59" s="7"/>
      <c r="O59" s="6"/>
      <c r="P59" s="252"/>
      <c r="Q59" s="321"/>
      <c r="R59" s="249"/>
      <c r="S59" s="252"/>
      <c r="T59" s="254"/>
      <c r="U59" s="416"/>
    </row>
    <row r="60" spans="1:21" ht="26.25" customHeight="1" x14ac:dyDescent="0.25">
      <c r="A60" s="414"/>
      <c r="B60" s="319"/>
      <c r="C60" s="29"/>
      <c r="D60" s="9"/>
      <c r="E60" s="34"/>
      <c r="F60" s="9"/>
      <c r="G60" s="8"/>
      <c r="H60" s="8"/>
      <c r="I60" s="8"/>
      <c r="J60" s="8"/>
      <c r="K60" s="10"/>
      <c r="L60" s="10"/>
      <c r="M60" s="12"/>
      <c r="N60" s="12"/>
      <c r="O60" s="11"/>
      <c r="P60" s="253"/>
      <c r="Q60" s="322"/>
      <c r="R60" s="250"/>
      <c r="S60" s="253"/>
      <c r="T60" s="255"/>
      <c r="U60" s="417"/>
    </row>
    <row r="61" spans="1:21" ht="26.25" customHeight="1" x14ac:dyDescent="0.25">
      <c r="A61" s="414"/>
      <c r="B61" s="319"/>
      <c r="C61" s="29"/>
      <c r="D61" s="9"/>
      <c r="E61" s="34"/>
      <c r="F61" s="9"/>
      <c r="G61" s="8"/>
      <c r="H61" s="8"/>
      <c r="I61" s="8"/>
      <c r="J61" s="8"/>
      <c r="K61" s="10"/>
      <c r="L61" s="10"/>
      <c r="M61" s="12"/>
      <c r="N61" s="12"/>
      <c r="O61" s="11"/>
      <c r="P61" s="253"/>
      <c r="Q61" s="322"/>
      <c r="R61" s="250"/>
      <c r="S61" s="253"/>
      <c r="T61" s="255"/>
      <c r="U61" s="417"/>
    </row>
    <row r="62" spans="1:21" ht="26.25" customHeight="1" x14ac:dyDescent="0.25">
      <c r="A62" s="414"/>
      <c r="B62" s="319"/>
      <c r="C62" s="29"/>
      <c r="D62" s="9"/>
      <c r="E62" s="34"/>
      <c r="F62" s="9"/>
      <c r="G62" s="8"/>
      <c r="H62" s="8"/>
      <c r="I62" s="8"/>
      <c r="J62" s="8"/>
      <c r="K62" s="10"/>
      <c r="L62" s="10"/>
      <c r="M62" s="12"/>
      <c r="N62" s="12"/>
      <c r="O62" s="11"/>
      <c r="P62" s="253"/>
      <c r="Q62" s="322"/>
      <c r="R62" s="250"/>
      <c r="S62" s="253"/>
      <c r="T62" s="255"/>
      <c r="U62" s="417"/>
    </row>
    <row r="63" spans="1:21" ht="26.25" customHeight="1" x14ac:dyDescent="0.25">
      <c r="A63" s="414"/>
      <c r="B63" s="319"/>
      <c r="C63" s="29"/>
      <c r="D63" s="9"/>
      <c r="E63" s="34"/>
      <c r="F63" s="9"/>
      <c r="G63" s="8"/>
      <c r="H63" s="8"/>
      <c r="I63" s="8"/>
      <c r="J63" s="8"/>
      <c r="K63" s="10"/>
      <c r="L63" s="10"/>
      <c r="M63" s="12"/>
      <c r="N63" s="12"/>
      <c r="O63" s="11"/>
      <c r="P63" s="253"/>
      <c r="Q63" s="322"/>
      <c r="R63" s="250"/>
      <c r="S63" s="253"/>
      <c r="T63" s="255"/>
      <c r="U63" s="417"/>
    </row>
    <row r="64" spans="1:21" ht="26.25" customHeight="1" x14ac:dyDescent="0.25">
      <c r="A64" s="414"/>
      <c r="B64" s="319"/>
      <c r="C64" s="29"/>
      <c r="D64" s="9"/>
      <c r="E64" s="34"/>
      <c r="F64" s="9"/>
      <c r="G64" s="8"/>
      <c r="H64" s="8"/>
      <c r="I64" s="8"/>
      <c r="J64" s="8"/>
      <c r="K64" s="10"/>
      <c r="L64" s="10"/>
      <c r="M64" s="12"/>
      <c r="N64" s="12"/>
      <c r="O64" s="11"/>
      <c r="P64" s="253"/>
      <c r="Q64" s="322"/>
      <c r="R64" s="250"/>
      <c r="S64" s="253"/>
      <c r="T64" s="255"/>
      <c r="U64" s="417"/>
    </row>
    <row r="65" spans="1:21" ht="26.25" customHeight="1" x14ac:dyDescent="0.25">
      <c r="A65" s="414"/>
      <c r="B65" s="319"/>
      <c r="C65" s="29"/>
      <c r="D65" s="9"/>
      <c r="E65" s="34"/>
      <c r="F65" s="9"/>
      <c r="G65" s="8"/>
      <c r="H65" s="8"/>
      <c r="I65" s="8"/>
      <c r="J65" s="8"/>
      <c r="K65" s="10"/>
      <c r="L65" s="10"/>
      <c r="M65" s="12"/>
      <c r="N65" s="12"/>
      <c r="O65" s="11"/>
      <c r="P65" s="253"/>
      <c r="Q65" s="322"/>
      <c r="R65" s="250"/>
      <c r="S65" s="253"/>
      <c r="T65" s="255"/>
      <c r="U65" s="417"/>
    </row>
    <row r="66" spans="1:21" ht="26.25" customHeight="1" x14ac:dyDescent="0.25">
      <c r="A66" s="414"/>
      <c r="B66" s="319"/>
      <c r="C66" s="29"/>
      <c r="D66" s="9"/>
      <c r="E66" s="34"/>
      <c r="F66" s="9"/>
      <c r="G66" s="8"/>
      <c r="H66" s="8"/>
      <c r="I66" s="8"/>
      <c r="J66" s="8"/>
      <c r="K66" s="10"/>
      <c r="L66" s="10"/>
      <c r="M66" s="12"/>
      <c r="N66" s="12"/>
      <c r="O66" s="11"/>
      <c r="P66" s="253"/>
      <c r="Q66" s="322"/>
      <c r="R66" s="250"/>
      <c r="S66" s="253"/>
      <c r="T66" s="255"/>
      <c r="U66" s="417"/>
    </row>
    <row r="67" spans="1:21" ht="26.25" customHeight="1" x14ac:dyDescent="0.25">
      <c r="A67" s="414"/>
      <c r="B67" s="319"/>
      <c r="C67" s="29"/>
      <c r="D67" s="9"/>
      <c r="E67" s="34"/>
      <c r="F67" s="9"/>
      <c r="G67" s="8"/>
      <c r="H67" s="8"/>
      <c r="I67" s="8"/>
      <c r="J67" s="8"/>
      <c r="K67" s="10"/>
      <c r="L67" s="10"/>
      <c r="M67" s="12"/>
      <c r="N67" s="12"/>
      <c r="O67" s="11"/>
      <c r="P67" s="253"/>
      <c r="Q67" s="322"/>
      <c r="R67" s="250"/>
      <c r="S67" s="253"/>
      <c r="T67" s="255"/>
      <c r="U67" s="417"/>
    </row>
    <row r="68" spans="1:21" ht="26.25" customHeight="1" x14ac:dyDescent="0.25">
      <c r="A68" s="414"/>
      <c r="B68" s="319"/>
      <c r="C68" s="29"/>
      <c r="D68" s="9"/>
      <c r="E68" s="34"/>
      <c r="F68" s="9"/>
      <c r="G68" s="8"/>
      <c r="H68" s="8"/>
      <c r="I68" s="8"/>
      <c r="J68" s="8"/>
      <c r="K68" s="10"/>
      <c r="L68" s="10"/>
      <c r="M68" s="12"/>
      <c r="N68" s="12"/>
      <c r="O68" s="11"/>
      <c r="P68" s="253"/>
      <c r="Q68" s="322"/>
      <c r="R68" s="250"/>
      <c r="S68" s="253"/>
      <c r="T68" s="255"/>
      <c r="U68" s="417"/>
    </row>
    <row r="69" spans="1:21" ht="26.25" customHeight="1" x14ac:dyDescent="0.25">
      <c r="A69" s="414"/>
      <c r="B69" s="319"/>
      <c r="C69" s="29"/>
      <c r="D69" s="9"/>
      <c r="E69" s="34"/>
      <c r="F69" s="9"/>
      <c r="G69" s="8"/>
      <c r="H69" s="8"/>
      <c r="I69" s="8"/>
      <c r="J69" s="8"/>
      <c r="K69" s="10"/>
      <c r="L69" s="10"/>
      <c r="M69" s="12"/>
      <c r="N69" s="12"/>
      <c r="O69" s="11"/>
      <c r="P69" s="253"/>
      <c r="Q69" s="322"/>
      <c r="R69" s="250"/>
      <c r="S69" s="253"/>
      <c r="T69" s="255"/>
      <c r="U69" s="417"/>
    </row>
    <row r="70" spans="1:21" ht="27" customHeight="1" thickBot="1" x14ac:dyDescent="0.3">
      <c r="A70" s="415"/>
      <c r="B70" s="320"/>
      <c r="C70" s="29"/>
      <c r="D70" s="9"/>
      <c r="E70" s="34"/>
      <c r="F70" s="9"/>
      <c r="G70" s="8"/>
      <c r="H70" s="8"/>
      <c r="I70" s="8"/>
      <c r="J70" s="8"/>
      <c r="K70" s="10"/>
      <c r="L70" s="10"/>
      <c r="M70" s="12"/>
      <c r="N70" s="12"/>
      <c r="O70" s="11"/>
      <c r="P70" s="280"/>
      <c r="Q70" s="323"/>
      <c r="R70" s="251"/>
      <c r="S70" s="253"/>
      <c r="T70" s="255"/>
      <c r="U70" s="417"/>
    </row>
    <row r="71" spans="1:21" ht="30" thickTop="1" thickBot="1" x14ac:dyDescent="0.3">
      <c r="A71" s="411"/>
      <c r="B71" s="390"/>
      <c r="C71" s="391"/>
      <c r="D71" s="392"/>
      <c r="E71" s="392"/>
      <c r="F71" s="392"/>
      <c r="G71" s="392"/>
      <c r="H71" s="392"/>
      <c r="I71" s="392"/>
      <c r="J71" s="392"/>
      <c r="K71" s="392"/>
      <c r="L71" s="392"/>
      <c r="M71" s="392"/>
      <c r="N71" s="392"/>
      <c r="O71" s="393"/>
      <c r="P71" s="394"/>
      <c r="Q71" s="395"/>
      <c r="R71" s="396"/>
      <c r="S71" s="394"/>
      <c r="T71" s="395"/>
      <c r="U71" s="412"/>
    </row>
    <row r="72" spans="1:21" ht="30" thickTop="1" thickBot="1" x14ac:dyDescent="0.3">
      <c r="A72" s="418"/>
      <c r="B72" s="192"/>
      <c r="C72" s="193"/>
      <c r="D72" s="194"/>
      <c r="E72" s="194"/>
      <c r="F72" s="194"/>
      <c r="G72" s="194"/>
      <c r="H72" s="194"/>
      <c r="I72" s="194"/>
      <c r="J72" s="194"/>
      <c r="K72" s="194"/>
      <c r="L72" s="194"/>
      <c r="M72" s="194"/>
      <c r="N72" s="194"/>
      <c r="O72" s="195"/>
      <c r="P72" s="258"/>
      <c r="Q72" s="259"/>
      <c r="R72" s="260"/>
      <c r="S72" s="258"/>
      <c r="T72" s="259"/>
      <c r="U72" s="419"/>
    </row>
    <row r="73" spans="1:21" ht="27" customHeight="1" thickTop="1" x14ac:dyDescent="0.25">
      <c r="A73" s="408" t="str">
        <f>$A$59</f>
        <v>Магадан</v>
      </c>
      <c r="B73" s="274" t="str">
        <f>'Лист ввода данных'!G1</f>
        <v>Товар 2</v>
      </c>
      <c r="C73" s="14"/>
      <c r="D73" s="16"/>
      <c r="E73" s="35"/>
      <c r="F73" s="14"/>
      <c r="G73" s="15"/>
      <c r="H73" s="15"/>
      <c r="I73" s="15"/>
      <c r="J73" s="15"/>
      <c r="K73" s="17"/>
      <c r="L73" s="17"/>
      <c r="M73" s="14"/>
      <c r="N73" s="14"/>
      <c r="O73" s="13"/>
      <c r="P73" s="236"/>
      <c r="Q73" s="277"/>
      <c r="R73" s="233"/>
      <c r="S73" s="236"/>
      <c r="T73" s="239"/>
      <c r="U73" s="329"/>
    </row>
    <row r="74" spans="1:21" ht="26.25" customHeight="1" x14ac:dyDescent="0.25">
      <c r="A74" s="409"/>
      <c r="B74" s="275"/>
      <c r="C74" s="19"/>
      <c r="D74" s="16"/>
      <c r="E74" s="35"/>
      <c r="F74" s="14"/>
      <c r="G74" s="20"/>
      <c r="H74" s="20"/>
      <c r="I74" s="20"/>
      <c r="J74" s="20"/>
      <c r="K74" s="17"/>
      <c r="L74" s="17"/>
      <c r="M74" s="19"/>
      <c r="N74" s="19"/>
      <c r="O74" s="18"/>
      <c r="P74" s="237"/>
      <c r="Q74" s="278"/>
      <c r="R74" s="234"/>
      <c r="S74" s="237"/>
      <c r="T74" s="240"/>
      <c r="U74" s="330"/>
    </row>
    <row r="75" spans="1:21" ht="26.25" customHeight="1" x14ac:dyDescent="0.25">
      <c r="A75" s="409"/>
      <c r="B75" s="275"/>
      <c r="C75" s="19"/>
      <c r="D75" s="16"/>
      <c r="E75" s="35"/>
      <c r="F75" s="14"/>
      <c r="G75" s="20"/>
      <c r="H75" s="20"/>
      <c r="I75" s="20"/>
      <c r="J75" s="20"/>
      <c r="K75" s="17"/>
      <c r="L75" s="17"/>
      <c r="M75" s="19"/>
      <c r="N75" s="19"/>
      <c r="O75" s="18"/>
      <c r="P75" s="237"/>
      <c r="Q75" s="278"/>
      <c r="R75" s="234"/>
      <c r="S75" s="237"/>
      <c r="T75" s="240"/>
      <c r="U75" s="330"/>
    </row>
    <row r="76" spans="1:21" ht="26.25" customHeight="1" x14ac:dyDescent="0.25">
      <c r="A76" s="409"/>
      <c r="B76" s="275"/>
      <c r="C76" s="19"/>
      <c r="D76" s="16"/>
      <c r="E76" s="35"/>
      <c r="F76" s="14"/>
      <c r="G76" s="20"/>
      <c r="H76" s="20"/>
      <c r="I76" s="20"/>
      <c r="J76" s="20"/>
      <c r="K76" s="17"/>
      <c r="L76" s="17"/>
      <c r="M76" s="19"/>
      <c r="N76" s="19"/>
      <c r="O76" s="18"/>
      <c r="P76" s="237"/>
      <c r="Q76" s="278"/>
      <c r="R76" s="234"/>
      <c r="S76" s="237"/>
      <c r="T76" s="240"/>
      <c r="U76" s="330"/>
    </row>
    <row r="77" spans="1:21" ht="26.25" customHeight="1" x14ac:dyDescent="0.25">
      <c r="A77" s="409"/>
      <c r="B77" s="275"/>
      <c r="C77" s="19"/>
      <c r="D77" s="16"/>
      <c r="E77" s="35"/>
      <c r="F77" s="14"/>
      <c r="G77" s="20"/>
      <c r="H77" s="20"/>
      <c r="I77" s="20"/>
      <c r="J77" s="20"/>
      <c r="K77" s="17"/>
      <c r="L77" s="17"/>
      <c r="M77" s="19"/>
      <c r="N77" s="19"/>
      <c r="O77" s="18"/>
      <c r="P77" s="237"/>
      <c r="Q77" s="278"/>
      <c r="R77" s="234"/>
      <c r="S77" s="237"/>
      <c r="T77" s="240"/>
      <c r="U77" s="330"/>
    </row>
    <row r="78" spans="1:21" ht="26.25" customHeight="1" x14ac:dyDescent="0.25">
      <c r="A78" s="409"/>
      <c r="B78" s="275"/>
      <c r="C78" s="19"/>
      <c r="D78" s="16"/>
      <c r="E78" s="35"/>
      <c r="F78" s="14"/>
      <c r="G78" s="20"/>
      <c r="H78" s="20"/>
      <c r="I78" s="20"/>
      <c r="J78" s="20"/>
      <c r="K78" s="17"/>
      <c r="L78" s="17"/>
      <c r="M78" s="19"/>
      <c r="N78" s="19"/>
      <c r="O78" s="18"/>
      <c r="P78" s="237"/>
      <c r="Q78" s="278"/>
      <c r="R78" s="234"/>
      <c r="S78" s="237"/>
      <c r="T78" s="240"/>
      <c r="U78" s="330"/>
    </row>
    <row r="79" spans="1:21" ht="26.25" customHeight="1" x14ac:dyDescent="0.25">
      <c r="A79" s="409"/>
      <c r="B79" s="275"/>
      <c r="C79" s="19"/>
      <c r="D79" s="16"/>
      <c r="E79" s="35"/>
      <c r="F79" s="14"/>
      <c r="G79" s="20"/>
      <c r="H79" s="20"/>
      <c r="I79" s="20"/>
      <c r="J79" s="20"/>
      <c r="K79" s="17"/>
      <c r="L79" s="17"/>
      <c r="M79" s="19"/>
      <c r="N79" s="19"/>
      <c r="O79" s="18"/>
      <c r="P79" s="237"/>
      <c r="Q79" s="278"/>
      <c r="R79" s="234"/>
      <c r="S79" s="237"/>
      <c r="T79" s="240"/>
      <c r="U79" s="330"/>
    </row>
    <row r="80" spans="1:21" ht="26.25" customHeight="1" x14ac:dyDescent="0.25">
      <c r="A80" s="409"/>
      <c r="B80" s="275"/>
      <c r="C80" s="19"/>
      <c r="D80" s="16"/>
      <c r="E80" s="35"/>
      <c r="F80" s="14"/>
      <c r="G80" s="20"/>
      <c r="H80" s="20"/>
      <c r="I80" s="20"/>
      <c r="J80" s="20"/>
      <c r="K80" s="17"/>
      <c r="L80" s="17"/>
      <c r="M80" s="19"/>
      <c r="N80" s="19"/>
      <c r="O80" s="18"/>
      <c r="P80" s="237"/>
      <c r="Q80" s="278"/>
      <c r="R80" s="234"/>
      <c r="S80" s="237"/>
      <c r="T80" s="240"/>
      <c r="U80" s="330"/>
    </row>
    <row r="81" spans="1:21" ht="26.25" customHeight="1" x14ac:dyDescent="0.25">
      <c r="A81" s="409"/>
      <c r="B81" s="275"/>
      <c r="C81" s="19"/>
      <c r="D81" s="16"/>
      <c r="E81" s="35"/>
      <c r="F81" s="14"/>
      <c r="G81" s="20"/>
      <c r="H81" s="20"/>
      <c r="I81" s="20"/>
      <c r="J81" s="20"/>
      <c r="K81" s="17"/>
      <c r="L81" s="17"/>
      <c r="M81" s="19"/>
      <c r="N81" s="19"/>
      <c r="O81" s="18"/>
      <c r="P81" s="237"/>
      <c r="Q81" s="278"/>
      <c r="R81" s="234"/>
      <c r="S81" s="237"/>
      <c r="T81" s="240"/>
      <c r="U81" s="330"/>
    </row>
    <row r="82" spans="1:21" ht="26.25" customHeight="1" x14ac:dyDescent="0.25">
      <c r="A82" s="409"/>
      <c r="B82" s="275"/>
      <c r="C82" s="19"/>
      <c r="D82" s="16"/>
      <c r="E82" s="35"/>
      <c r="F82" s="14"/>
      <c r="G82" s="20"/>
      <c r="H82" s="20"/>
      <c r="I82" s="20"/>
      <c r="J82" s="20"/>
      <c r="K82" s="17"/>
      <c r="L82" s="17"/>
      <c r="M82" s="19"/>
      <c r="N82" s="19"/>
      <c r="O82" s="18"/>
      <c r="P82" s="237"/>
      <c r="Q82" s="278"/>
      <c r="R82" s="234"/>
      <c r="S82" s="237"/>
      <c r="T82" s="240"/>
      <c r="U82" s="330"/>
    </row>
    <row r="83" spans="1:21" ht="26.25" customHeight="1" x14ac:dyDescent="0.25">
      <c r="A83" s="409"/>
      <c r="B83" s="275"/>
      <c r="C83" s="19"/>
      <c r="D83" s="16"/>
      <c r="E83" s="35"/>
      <c r="F83" s="14"/>
      <c r="G83" s="20"/>
      <c r="H83" s="20"/>
      <c r="I83" s="20"/>
      <c r="J83" s="20"/>
      <c r="K83" s="17"/>
      <c r="L83" s="17"/>
      <c r="M83" s="19"/>
      <c r="N83" s="19"/>
      <c r="O83" s="18"/>
      <c r="P83" s="237"/>
      <c r="Q83" s="278"/>
      <c r="R83" s="234"/>
      <c r="S83" s="237"/>
      <c r="T83" s="240"/>
      <c r="U83" s="330"/>
    </row>
    <row r="84" spans="1:21" ht="26.25" customHeight="1" x14ac:dyDescent="0.25">
      <c r="A84" s="410"/>
      <c r="B84" s="276"/>
      <c r="C84" s="19"/>
      <c r="D84" s="16"/>
      <c r="E84" s="35"/>
      <c r="F84" s="14"/>
      <c r="G84" s="20"/>
      <c r="H84" s="20"/>
      <c r="I84" s="20"/>
      <c r="J84" s="20"/>
      <c r="K84" s="17"/>
      <c r="L84" s="17"/>
      <c r="M84" s="19"/>
      <c r="N84" s="19"/>
      <c r="O84" s="18"/>
      <c r="P84" s="238"/>
      <c r="Q84" s="279"/>
      <c r="R84" s="235"/>
      <c r="S84" s="238"/>
      <c r="T84" s="241"/>
      <c r="U84" s="331"/>
    </row>
    <row r="85" spans="1:21" ht="29.25" thickBot="1" x14ac:dyDescent="0.3">
      <c r="A85" s="343"/>
      <c r="B85" s="263"/>
      <c r="C85" s="264"/>
      <c r="D85" s="265"/>
      <c r="E85" s="265"/>
      <c r="F85" s="265"/>
      <c r="G85" s="265"/>
      <c r="H85" s="265"/>
      <c r="I85" s="265"/>
      <c r="J85" s="265"/>
      <c r="K85" s="265"/>
      <c r="L85" s="265"/>
      <c r="M85" s="265"/>
      <c r="N85" s="265"/>
      <c r="O85" s="266"/>
      <c r="P85" s="267"/>
      <c r="Q85" s="268"/>
      <c r="R85" s="269"/>
      <c r="S85" s="267"/>
      <c r="T85" s="268"/>
      <c r="U85" s="344"/>
    </row>
    <row r="86" spans="1:21" ht="30" thickTop="1" thickBot="1" x14ac:dyDescent="0.3">
      <c r="A86" s="332"/>
      <c r="B86" s="187"/>
      <c r="C86" s="188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90"/>
      <c r="P86" s="245"/>
      <c r="Q86" s="246"/>
      <c r="R86" s="247"/>
      <c r="S86" s="245"/>
      <c r="T86" s="246"/>
      <c r="U86" s="333"/>
    </row>
    <row r="87" spans="1:21" ht="27" customHeight="1" thickTop="1" x14ac:dyDescent="0.25">
      <c r="A87" s="334" t="str">
        <f>A59</f>
        <v>Магадан</v>
      </c>
      <c r="B87" s="337" t="str">
        <f>'Лист ввода данных'!$M$1</f>
        <v>Товар3</v>
      </c>
      <c r="C87" s="22"/>
      <c r="D87" s="24"/>
      <c r="E87" s="36"/>
      <c r="F87" s="22"/>
      <c r="G87" s="23"/>
      <c r="H87" s="23"/>
      <c r="I87" s="23"/>
      <c r="J87" s="23"/>
      <c r="K87" s="25"/>
      <c r="L87" s="25"/>
      <c r="M87" s="22"/>
      <c r="N87" s="22"/>
      <c r="O87" s="21"/>
      <c r="P87" s="217"/>
      <c r="Q87" s="340"/>
      <c r="R87" s="214"/>
      <c r="S87" s="217"/>
      <c r="T87" s="223"/>
      <c r="U87" s="324"/>
    </row>
    <row r="88" spans="1:21" ht="26.25" customHeight="1" x14ac:dyDescent="0.25">
      <c r="A88" s="335"/>
      <c r="B88" s="338"/>
      <c r="C88" s="27"/>
      <c r="D88" s="24"/>
      <c r="E88" s="36"/>
      <c r="F88" s="22"/>
      <c r="G88" s="23"/>
      <c r="H88" s="23"/>
      <c r="I88" s="23"/>
      <c r="J88" s="23"/>
      <c r="K88" s="25"/>
      <c r="L88" s="25"/>
      <c r="M88" s="27"/>
      <c r="N88" s="27"/>
      <c r="O88" s="26"/>
      <c r="P88" s="218"/>
      <c r="Q88" s="341"/>
      <c r="R88" s="215"/>
      <c r="S88" s="218"/>
      <c r="T88" s="224"/>
      <c r="U88" s="325"/>
    </row>
    <row r="89" spans="1:21" ht="26.25" customHeight="1" x14ac:dyDescent="0.25">
      <c r="A89" s="335"/>
      <c r="B89" s="338"/>
      <c r="C89" s="27"/>
      <c r="D89" s="24"/>
      <c r="E89" s="36"/>
      <c r="F89" s="22"/>
      <c r="G89" s="23"/>
      <c r="H89" s="23"/>
      <c r="I89" s="23"/>
      <c r="J89" s="23"/>
      <c r="K89" s="25"/>
      <c r="L89" s="25"/>
      <c r="M89" s="27"/>
      <c r="N89" s="27"/>
      <c r="O89" s="26"/>
      <c r="P89" s="218"/>
      <c r="Q89" s="341"/>
      <c r="R89" s="215"/>
      <c r="S89" s="218"/>
      <c r="T89" s="224"/>
      <c r="U89" s="325"/>
    </row>
    <row r="90" spans="1:21" ht="26.25" customHeight="1" x14ac:dyDescent="0.25">
      <c r="A90" s="335"/>
      <c r="B90" s="338"/>
      <c r="C90" s="27"/>
      <c r="D90" s="24"/>
      <c r="E90" s="36"/>
      <c r="F90" s="22"/>
      <c r="G90" s="23"/>
      <c r="H90" s="23"/>
      <c r="I90" s="23"/>
      <c r="J90" s="23"/>
      <c r="K90" s="25"/>
      <c r="L90" s="25"/>
      <c r="M90" s="27"/>
      <c r="N90" s="27"/>
      <c r="O90" s="26"/>
      <c r="P90" s="218"/>
      <c r="Q90" s="341"/>
      <c r="R90" s="215"/>
      <c r="S90" s="218"/>
      <c r="T90" s="224"/>
      <c r="U90" s="325"/>
    </row>
    <row r="91" spans="1:21" ht="26.25" customHeight="1" x14ac:dyDescent="0.25">
      <c r="A91" s="335"/>
      <c r="B91" s="338"/>
      <c r="C91" s="27"/>
      <c r="D91" s="24"/>
      <c r="E91" s="36"/>
      <c r="F91" s="22"/>
      <c r="G91" s="23"/>
      <c r="H91" s="23"/>
      <c r="I91" s="23"/>
      <c r="J91" s="23"/>
      <c r="K91" s="25"/>
      <c r="L91" s="25"/>
      <c r="M91" s="27"/>
      <c r="N91" s="27"/>
      <c r="O91" s="26"/>
      <c r="P91" s="218"/>
      <c r="Q91" s="341"/>
      <c r="R91" s="215"/>
      <c r="S91" s="218"/>
      <c r="T91" s="224"/>
      <c r="U91" s="325"/>
    </row>
    <row r="92" spans="1:21" ht="26.25" customHeight="1" x14ac:dyDescent="0.25">
      <c r="A92" s="335"/>
      <c r="B92" s="338"/>
      <c r="C92" s="27"/>
      <c r="D92" s="24"/>
      <c r="E92" s="36"/>
      <c r="F92" s="22"/>
      <c r="G92" s="23"/>
      <c r="H92" s="23"/>
      <c r="I92" s="23"/>
      <c r="J92" s="23"/>
      <c r="K92" s="25"/>
      <c r="L92" s="25"/>
      <c r="M92" s="27"/>
      <c r="N92" s="27"/>
      <c r="O92" s="26"/>
      <c r="P92" s="218"/>
      <c r="Q92" s="341"/>
      <c r="R92" s="215"/>
      <c r="S92" s="218"/>
      <c r="T92" s="224"/>
      <c r="U92" s="325"/>
    </row>
    <row r="93" spans="1:21" ht="26.25" customHeight="1" x14ac:dyDescent="0.25">
      <c r="A93" s="335"/>
      <c r="B93" s="338"/>
      <c r="C93" s="27"/>
      <c r="D93" s="24"/>
      <c r="E93" s="36"/>
      <c r="F93" s="22"/>
      <c r="G93" s="23"/>
      <c r="H93" s="23"/>
      <c r="I93" s="23"/>
      <c r="J93" s="23"/>
      <c r="K93" s="25"/>
      <c r="L93" s="25"/>
      <c r="M93" s="27"/>
      <c r="N93" s="27"/>
      <c r="O93" s="26"/>
      <c r="P93" s="218"/>
      <c r="Q93" s="341"/>
      <c r="R93" s="215"/>
      <c r="S93" s="218"/>
      <c r="T93" s="224"/>
      <c r="U93" s="325"/>
    </row>
    <row r="94" spans="1:21" ht="26.25" customHeight="1" x14ac:dyDescent="0.25">
      <c r="A94" s="335"/>
      <c r="B94" s="338"/>
      <c r="C94" s="27"/>
      <c r="D94" s="24"/>
      <c r="E94" s="36"/>
      <c r="F94" s="22"/>
      <c r="G94" s="23"/>
      <c r="H94" s="23"/>
      <c r="I94" s="23"/>
      <c r="J94" s="23"/>
      <c r="K94" s="25"/>
      <c r="L94" s="25"/>
      <c r="M94" s="27"/>
      <c r="N94" s="27"/>
      <c r="O94" s="26"/>
      <c r="P94" s="218"/>
      <c r="Q94" s="341"/>
      <c r="R94" s="215"/>
      <c r="S94" s="218"/>
      <c r="T94" s="224"/>
      <c r="U94" s="325"/>
    </row>
    <row r="95" spans="1:21" ht="26.25" customHeight="1" x14ac:dyDescent="0.25">
      <c r="A95" s="335"/>
      <c r="B95" s="338"/>
      <c r="C95" s="27"/>
      <c r="D95" s="24"/>
      <c r="E95" s="36"/>
      <c r="F95" s="22"/>
      <c r="G95" s="23"/>
      <c r="H95" s="23"/>
      <c r="I95" s="23"/>
      <c r="J95" s="23"/>
      <c r="K95" s="25"/>
      <c r="L95" s="25"/>
      <c r="M95" s="27"/>
      <c r="N95" s="27"/>
      <c r="O95" s="26"/>
      <c r="P95" s="218"/>
      <c r="Q95" s="341"/>
      <c r="R95" s="215"/>
      <c r="S95" s="218"/>
      <c r="T95" s="224"/>
      <c r="U95" s="325"/>
    </row>
    <row r="96" spans="1:21" ht="26.25" customHeight="1" x14ac:dyDescent="0.25">
      <c r="A96" s="335"/>
      <c r="B96" s="338"/>
      <c r="C96" s="27"/>
      <c r="D96" s="24"/>
      <c r="E96" s="36"/>
      <c r="F96" s="22"/>
      <c r="G96" s="23"/>
      <c r="H96" s="23"/>
      <c r="I96" s="23"/>
      <c r="J96" s="23"/>
      <c r="K96" s="25"/>
      <c r="L96" s="25"/>
      <c r="M96" s="27"/>
      <c r="N96" s="27"/>
      <c r="O96" s="26"/>
      <c r="P96" s="218"/>
      <c r="Q96" s="341"/>
      <c r="R96" s="215"/>
      <c r="S96" s="218"/>
      <c r="T96" s="224"/>
      <c r="U96" s="325"/>
    </row>
    <row r="97" spans="1:21" ht="26.25" customHeight="1" x14ac:dyDescent="0.25">
      <c r="A97" s="335"/>
      <c r="B97" s="338"/>
      <c r="C97" s="27"/>
      <c r="D97" s="24"/>
      <c r="E97" s="36"/>
      <c r="F97" s="22"/>
      <c r="G97" s="23"/>
      <c r="H97" s="23"/>
      <c r="I97" s="23"/>
      <c r="J97" s="23"/>
      <c r="K97" s="25"/>
      <c r="L97" s="25"/>
      <c r="M97" s="27"/>
      <c r="N97" s="27"/>
      <c r="O97" s="26"/>
      <c r="P97" s="218"/>
      <c r="Q97" s="341"/>
      <c r="R97" s="215"/>
      <c r="S97" s="218"/>
      <c r="T97" s="224"/>
      <c r="U97" s="325"/>
    </row>
    <row r="98" spans="1:21" ht="27" customHeight="1" thickBot="1" x14ac:dyDescent="0.3">
      <c r="A98" s="336"/>
      <c r="B98" s="339"/>
      <c r="C98" s="27"/>
      <c r="D98" s="24"/>
      <c r="E98" s="36"/>
      <c r="F98" s="22"/>
      <c r="G98" s="23"/>
      <c r="H98" s="23"/>
      <c r="I98" s="23"/>
      <c r="J98" s="23"/>
      <c r="K98" s="25"/>
      <c r="L98" s="25"/>
      <c r="M98" s="27"/>
      <c r="N98" s="27"/>
      <c r="O98" s="26"/>
      <c r="P98" s="219"/>
      <c r="Q98" s="342"/>
      <c r="R98" s="216"/>
      <c r="S98" s="219"/>
      <c r="T98" s="225"/>
      <c r="U98" s="326"/>
    </row>
    <row r="99" spans="1:21" ht="30" thickTop="1" thickBot="1" x14ac:dyDescent="0.3">
      <c r="A99" s="406"/>
      <c r="B99" s="364"/>
      <c r="C99" s="365"/>
      <c r="D99" s="366"/>
      <c r="E99" s="366"/>
      <c r="F99" s="366"/>
      <c r="G99" s="366"/>
      <c r="H99" s="366"/>
      <c r="I99" s="366"/>
      <c r="J99" s="366"/>
      <c r="K99" s="366"/>
      <c r="L99" s="366"/>
      <c r="M99" s="366"/>
      <c r="N99" s="366"/>
      <c r="O99" s="367"/>
      <c r="P99" s="368"/>
      <c r="Q99" s="369"/>
      <c r="R99" s="370"/>
      <c r="S99" s="368"/>
      <c r="T99" s="369"/>
      <c r="U99" s="407"/>
    </row>
    <row r="100" spans="1:21" ht="30" thickTop="1" thickBot="1" x14ac:dyDescent="0.3">
      <c r="A100" s="327"/>
      <c r="B100" s="182"/>
      <c r="C100" s="183"/>
      <c r="D100" s="184"/>
      <c r="E100" s="184"/>
      <c r="F100" s="184"/>
      <c r="G100" s="184"/>
      <c r="H100" s="184"/>
      <c r="I100" s="184"/>
      <c r="J100" s="184"/>
      <c r="K100" s="184"/>
      <c r="L100" s="184"/>
      <c r="M100" s="184"/>
      <c r="N100" s="184"/>
      <c r="O100" s="185"/>
      <c r="P100" s="229"/>
      <c r="Q100" s="230"/>
      <c r="R100" s="231"/>
      <c r="S100" s="229"/>
      <c r="T100" s="230"/>
      <c r="U100" s="328"/>
    </row>
    <row r="101" spans="1:21" ht="26.25" customHeight="1" thickTop="1" x14ac:dyDescent="0.25">
      <c r="A101" s="403" t="str">
        <f>A59</f>
        <v>Магадан</v>
      </c>
      <c r="B101" s="357" t="s">
        <v>14</v>
      </c>
      <c r="C101" s="49"/>
      <c r="D101" s="3"/>
      <c r="E101" s="38"/>
      <c r="F101" s="1"/>
      <c r="G101" s="2"/>
      <c r="H101" s="2"/>
      <c r="I101" s="2"/>
      <c r="J101" s="2"/>
      <c r="K101" s="4"/>
      <c r="L101" s="4"/>
      <c r="M101" s="1"/>
      <c r="N101" s="1"/>
      <c r="O101" s="39"/>
      <c r="P101" s="196"/>
      <c r="Q101" s="360"/>
      <c r="R101" s="220"/>
      <c r="S101" s="196"/>
      <c r="T101" s="199"/>
      <c r="U101" s="294"/>
    </row>
    <row r="102" spans="1:21" ht="26.25" customHeight="1" x14ac:dyDescent="0.25">
      <c r="A102" s="404"/>
      <c r="B102" s="358"/>
      <c r="C102" s="50"/>
      <c r="D102" s="3"/>
      <c r="E102" s="38"/>
      <c r="F102" s="1"/>
      <c r="G102" s="2"/>
      <c r="H102" s="2"/>
      <c r="I102" s="2"/>
      <c r="J102" s="2"/>
      <c r="K102" s="4"/>
      <c r="L102" s="4"/>
      <c r="M102" s="5"/>
      <c r="N102" s="5"/>
      <c r="O102" s="40"/>
      <c r="P102" s="197"/>
      <c r="Q102" s="361"/>
      <c r="R102" s="221"/>
      <c r="S102" s="197"/>
      <c r="T102" s="200"/>
      <c r="U102" s="295"/>
    </row>
    <row r="103" spans="1:21" ht="26.25" customHeight="1" x14ac:dyDescent="0.25">
      <c r="A103" s="404"/>
      <c r="B103" s="358"/>
      <c r="C103" s="50"/>
      <c r="D103" s="3"/>
      <c r="E103" s="38"/>
      <c r="F103" s="1"/>
      <c r="G103" s="2"/>
      <c r="H103" s="2"/>
      <c r="I103" s="2"/>
      <c r="J103" s="2"/>
      <c r="K103" s="4"/>
      <c r="L103" s="4"/>
      <c r="M103" s="5"/>
      <c r="N103" s="5"/>
      <c r="O103" s="40"/>
      <c r="P103" s="197"/>
      <c r="Q103" s="361"/>
      <c r="R103" s="221"/>
      <c r="S103" s="197"/>
      <c r="T103" s="200"/>
      <c r="U103" s="295"/>
    </row>
    <row r="104" spans="1:21" ht="26.25" customHeight="1" x14ac:dyDescent="0.25">
      <c r="A104" s="404"/>
      <c r="B104" s="358"/>
      <c r="C104" s="50"/>
      <c r="D104" s="3"/>
      <c r="E104" s="38"/>
      <c r="F104" s="1"/>
      <c r="G104" s="2"/>
      <c r="H104" s="2"/>
      <c r="I104" s="2"/>
      <c r="J104" s="2"/>
      <c r="K104" s="4"/>
      <c r="L104" s="4"/>
      <c r="M104" s="5"/>
      <c r="N104" s="5"/>
      <c r="O104" s="40"/>
      <c r="P104" s="197"/>
      <c r="Q104" s="361"/>
      <c r="R104" s="221"/>
      <c r="S104" s="197"/>
      <c r="T104" s="200"/>
      <c r="U104" s="295"/>
    </row>
    <row r="105" spans="1:21" ht="26.25" customHeight="1" x14ac:dyDescent="0.25">
      <c r="A105" s="404"/>
      <c r="B105" s="358"/>
      <c r="C105" s="50"/>
      <c r="D105" s="3"/>
      <c r="E105" s="38"/>
      <c r="F105" s="1"/>
      <c r="G105" s="2"/>
      <c r="H105" s="2"/>
      <c r="I105" s="2"/>
      <c r="J105" s="2"/>
      <c r="K105" s="4"/>
      <c r="L105" s="4"/>
      <c r="M105" s="5"/>
      <c r="N105" s="5"/>
      <c r="O105" s="40"/>
      <c r="P105" s="197"/>
      <c r="Q105" s="361"/>
      <c r="R105" s="221"/>
      <c r="S105" s="197"/>
      <c r="T105" s="200"/>
      <c r="U105" s="295"/>
    </row>
    <row r="106" spans="1:21" ht="26.25" customHeight="1" x14ac:dyDescent="0.25">
      <c r="A106" s="404"/>
      <c r="B106" s="358"/>
      <c r="C106" s="50"/>
      <c r="D106" s="3"/>
      <c r="E106" s="38"/>
      <c r="F106" s="1"/>
      <c r="G106" s="2"/>
      <c r="H106" s="2"/>
      <c r="I106" s="2"/>
      <c r="J106" s="2"/>
      <c r="K106" s="4"/>
      <c r="L106" s="4"/>
      <c r="M106" s="5"/>
      <c r="N106" s="5"/>
      <c r="O106" s="40"/>
      <c r="P106" s="197"/>
      <c r="Q106" s="361"/>
      <c r="R106" s="221"/>
      <c r="S106" s="197"/>
      <c r="T106" s="200"/>
      <c r="U106" s="295"/>
    </row>
    <row r="107" spans="1:21" ht="26.25" customHeight="1" x14ac:dyDescent="0.25">
      <c r="A107" s="404"/>
      <c r="B107" s="358"/>
      <c r="C107" s="50"/>
      <c r="D107" s="3"/>
      <c r="E107" s="38"/>
      <c r="F107" s="1"/>
      <c r="G107" s="2"/>
      <c r="H107" s="2"/>
      <c r="I107" s="2"/>
      <c r="J107" s="2"/>
      <c r="K107" s="4"/>
      <c r="L107" s="4"/>
      <c r="M107" s="5"/>
      <c r="N107" s="5"/>
      <c r="O107" s="40"/>
      <c r="P107" s="197"/>
      <c r="Q107" s="361"/>
      <c r="R107" s="221"/>
      <c r="S107" s="197"/>
      <c r="T107" s="200"/>
      <c r="U107" s="295"/>
    </row>
    <row r="108" spans="1:21" ht="26.25" customHeight="1" x14ac:dyDescent="0.25">
      <c r="A108" s="404"/>
      <c r="B108" s="358"/>
      <c r="C108" s="50"/>
      <c r="D108" s="3"/>
      <c r="E108" s="38"/>
      <c r="F108" s="1"/>
      <c r="G108" s="2"/>
      <c r="H108" s="2"/>
      <c r="I108" s="2"/>
      <c r="J108" s="2"/>
      <c r="K108" s="4"/>
      <c r="L108" s="4"/>
      <c r="M108" s="5"/>
      <c r="N108" s="5"/>
      <c r="O108" s="40"/>
      <c r="P108" s="197"/>
      <c r="Q108" s="361"/>
      <c r="R108" s="221"/>
      <c r="S108" s="197"/>
      <c r="T108" s="200"/>
      <c r="U108" s="295"/>
    </row>
    <row r="109" spans="1:21" ht="26.25" customHeight="1" x14ac:dyDescent="0.25">
      <c r="A109" s="404"/>
      <c r="B109" s="358"/>
      <c r="C109" s="50"/>
      <c r="D109" s="3"/>
      <c r="E109" s="38"/>
      <c r="F109" s="1"/>
      <c r="G109" s="2"/>
      <c r="H109" s="2"/>
      <c r="I109" s="2"/>
      <c r="J109" s="2"/>
      <c r="K109" s="4"/>
      <c r="L109" s="4"/>
      <c r="M109" s="5"/>
      <c r="N109" s="5"/>
      <c r="O109" s="40"/>
      <c r="P109" s="197"/>
      <c r="Q109" s="361"/>
      <c r="R109" s="221"/>
      <c r="S109" s="197"/>
      <c r="T109" s="200"/>
      <c r="U109" s="295"/>
    </row>
    <row r="110" spans="1:21" ht="26.25" customHeight="1" x14ac:dyDescent="0.25">
      <c r="A110" s="404"/>
      <c r="B110" s="358"/>
      <c r="C110" s="50"/>
      <c r="D110" s="3"/>
      <c r="E110" s="38"/>
      <c r="F110" s="1"/>
      <c r="G110" s="2"/>
      <c r="H110" s="2"/>
      <c r="I110" s="2"/>
      <c r="J110" s="2"/>
      <c r="K110" s="4"/>
      <c r="L110" s="4"/>
      <c r="M110" s="5"/>
      <c r="N110" s="5"/>
      <c r="O110" s="40"/>
      <c r="P110" s="197"/>
      <c r="Q110" s="361"/>
      <c r="R110" s="221"/>
      <c r="S110" s="197"/>
      <c r="T110" s="200"/>
      <c r="U110" s="295"/>
    </row>
    <row r="111" spans="1:21" ht="26.25" customHeight="1" x14ac:dyDescent="0.25">
      <c r="A111" s="404"/>
      <c r="B111" s="358"/>
      <c r="C111" s="50"/>
      <c r="D111" s="3"/>
      <c r="E111" s="38"/>
      <c r="F111" s="1"/>
      <c r="G111" s="2"/>
      <c r="H111" s="2"/>
      <c r="I111" s="2"/>
      <c r="J111" s="2"/>
      <c r="K111" s="4"/>
      <c r="L111" s="4"/>
      <c r="M111" s="5"/>
      <c r="N111" s="5"/>
      <c r="O111" s="40"/>
      <c r="P111" s="197"/>
      <c r="Q111" s="361"/>
      <c r="R111" s="221"/>
      <c r="S111" s="197"/>
      <c r="T111" s="200"/>
      <c r="U111" s="295"/>
    </row>
    <row r="112" spans="1:21" ht="26.25" customHeight="1" thickBot="1" x14ac:dyDescent="0.3">
      <c r="A112" s="405"/>
      <c r="B112" s="359"/>
      <c r="C112" s="50"/>
      <c r="D112" s="3"/>
      <c r="E112" s="38"/>
      <c r="F112" s="1"/>
      <c r="G112" s="2"/>
      <c r="H112" s="2"/>
      <c r="I112" s="2"/>
      <c r="J112" s="2"/>
      <c r="K112" s="4"/>
      <c r="L112" s="4"/>
      <c r="M112" s="5"/>
      <c r="N112" s="5"/>
      <c r="O112" s="40"/>
      <c r="P112" s="198"/>
      <c r="Q112" s="362"/>
      <c r="R112" s="222"/>
      <c r="S112" s="198"/>
      <c r="T112" s="201"/>
      <c r="U112" s="296"/>
    </row>
    <row r="113" spans="1:21" ht="30" thickTop="1" thickBot="1" x14ac:dyDescent="0.3">
      <c r="A113" s="401"/>
      <c r="B113" s="346"/>
      <c r="C113" s="347"/>
      <c r="D113" s="348"/>
      <c r="E113" s="348"/>
      <c r="F113" s="348"/>
      <c r="G113" s="348"/>
      <c r="H113" s="348"/>
      <c r="I113" s="348"/>
      <c r="J113" s="348"/>
      <c r="K113" s="348"/>
      <c r="L113" s="348"/>
      <c r="M113" s="348"/>
      <c r="N113" s="348"/>
      <c r="O113" s="349"/>
      <c r="P113" s="350"/>
      <c r="Q113" s="351"/>
      <c r="R113" s="352"/>
      <c r="S113" s="350"/>
      <c r="T113" s="351"/>
      <c r="U113" s="402"/>
    </row>
    <row r="114" spans="1:21" ht="29.25" thickBot="1" x14ac:dyDescent="0.3">
      <c r="A114" s="297"/>
      <c r="B114" s="298"/>
      <c r="C114" s="299"/>
      <c r="D114" s="300"/>
      <c r="E114" s="300"/>
      <c r="F114" s="300"/>
      <c r="G114" s="300"/>
      <c r="H114" s="300"/>
      <c r="I114" s="300"/>
      <c r="J114" s="300"/>
      <c r="K114" s="300"/>
      <c r="L114" s="300"/>
      <c r="M114" s="300"/>
      <c r="N114" s="300"/>
      <c r="O114" s="301"/>
      <c r="P114" s="302"/>
      <c r="Q114" s="303"/>
      <c r="R114" s="304"/>
      <c r="S114" s="302"/>
      <c r="T114" s="303"/>
      <c r="U114" s="305"/>
    </row>
    <row r="115" spans="1:21" ht="27" customHeight="1" thickTop="1" x14ac:dyDescent="0.25">
      <c r="A115" s="315" t="str">
        <f>'Лист ввода данных'!A21</f>
        <v>Оргриммар</v>
      </c>
      <c r="B115" s="318" t="str">
        <f>'Лист ввода данных'!A1</f>
        <v>Товар 1</v>
      </c>
      <c r="C115" s="28"/>
      <c r="D115" s="9"/>
      <c r="E115" s="34"/>
      <c r="F115" s="9"/>
      <c r="G115" s="8"/>
      <c r="H115" s="8"/>
      <c r="I115" s="8"/>
      <c r="J115" s="8"/>
      <c r="K115" s="10"/>
      <c r="L115" s="10"/>
      <c r="M115" s="7"/>
      <c r="N115" s="7"/>
      <c r="O115" s="6"/>
      <c r="P115" s="252"/>
      <c r="Q115" s="321"/>
      <c r="R115" s="249"/>
      <c r="S115" s="252"/>
      <c r="T115" s="254"/>
      <c r="U115" s="282"/>
    </row>
    <row r="116" spans="1:21" ht="26.25" customHeight="1" x14ac:dyDescent="0.25">
      <c r="A116" s="316"/>
      <c r="B116" s="319"/>
      <c r="C116" s="29"/>
      <c r="D116" s="9"/>
      <c r="E116" s="34"/>
      <c r="F116" s="9"/>
      <c r="G116" s="8"/>
      <c r="H116" s="8"/>
      <c r="I116" s="8"/>
      <c r="J116" s="8"/>
      <c r="K116" s="10"/>
      <c r="L116" s="10"/>
      <c r="M116" s="12"/>
      <c r="N116" s="12"/>
      <c r="O116" s="11"/>
      <c r="P116" s="253"/>
      <c r="Q116" s="322"/>
      <c r="R116" s="250"/>
      <c r="S116" s="253"/>
      <c r="T116" s="255"/>
      <c r="U116" s="283"/>
    </row>
    <row r="117" spans="1:21" ht="26.25" customHeight="1" x14ac:dyDescent="0.25">
      <c r="A117" s="316"/>
      <c r="B117" s="319"/>
      <c r="C117" s="29"/>
      <c r="D117" s="9"/>
      <c r="E117" s="34"/>
      <c r="F117" s="9"/>
      <c r="G117" s="8"/>
      <c r="H117" s="8"/>
      <c r="I117" s="8"/>
      <c r="J117" s="8"/>
      <c r="K117" s="10"/>
      <c r="L117" s="10"/>
      <c r="M117" s="12"/>
      <c r="N117" s="12"/>
      <c r="O117" s="11"/>
      <c r="P117" s="253"/>
      <c r="Q117" s="322"/>
      <c r="R117" s="250"/>
      <c r="S117" s="253"/>
      <c r="T117" s="255"/>
      <c r="U117" s="283"/>
    </row>
    <row r="118" spans="1:21" ht="26.25" customHeight="1" x14ac:dyDescent="0.25">
      <c r="A118" s="316"/>
      <c r="B118" s="319"/>
      <c r="C118" s="29"/>
      <c r="D118" s="9"/>
      <c r="E118" s="34"/>
      <c r="F118" s="9"/>
      <c r="G118" s="8"/>
      <c r="H118" s="8"/>
      <c r="I118" s="8"/>
      <c r="J118" s="8"/>
      <c r="K118" s="10"/>
      <c r="L118" s="10"/>
      <c r="M118" s="12"/>
      <c r="N118" s="12"/>
      <c r="O118" s="11"/>
      <c r="P118" s="253"/>
      <c r="Q118" s="322"/>
      <c r="R118" s="250"/>
      <c r="S118" s="253"/>
      <c r="T118" s="255"/>
      <c r="U118" s="283"/>
    </row>
    <row r="119" spans="1:21" ht="26.25" customHeight="1" x14ac:dyDescent="0.25">
      <c r="A119" s="316"/>
      <c r="B119" s="319"/>
      <c r="C119" s="29"/>
      <c r="D119" s="9"/>
      <c r="E119" s="34"/>
      <c r="F119" s="9"/>
      <c r="G119" s="8"/>
      <c r="H119" s="8"/>
      <c r="I119" s="8"/>
      <c r="J119" s="8"/>
      <c r="K119" s="10"/>
      <c r="L119" s="10"/>
      <c r="M119" s="12"/>
      <c r="N119" s="12"/>
      <c r="O119" s="11"/>
      <c r="P119" s="253"/>
      <c r="Q119" s="322"/>
      <c r="R119" s="250"/>
      <c r="S119" s="253"/>
      <c r="T119" s="255"/>
      <c r="U119" s="283"/>
    </row>
    <row r="120" spans="1:21" ht="26.25" customHeight="1" x14ac:dyDescent="0.25">
      <c r="A120" s="316"/>
      <c r="B120" s="319"/>
      <c r="C120" s="29"/>
      <c r="D120" s="9"/>
      <c r="E120" s="34"/>
      <c r="F120" s="9"/>
      <c r="G120" s="8"/>
      <c r="H120" s="8"/>
      <c r="I120" s="8"/>
      <c r="J120" s="8"/>
      <c r="K120" s="10"/>
      <c r="L120" s="10"/>
      <c r="M120" s="12"/>
      <c r="N120" s="12"/>
      <c r="O120" s="11"/>
      <c r="P120" s="253"/>
      <c r="Q120" s="322"/>
      <c r="R120" s="250"/>
      <c r="S120" s="253"/>
      <c r="T120" s="255"/>
      <c r="U120" s="283"/>
    </row>
    <row r="121" spans="1:21" ht="26.25" customHeight="1" x14ac:dyDescent="0.25">
      <c r="A121" s="316"/>
      <c r="B121" s="319"/>
      <c r="C121" s="29"/>
      <c r="D121" s="9"/>
      <c r="E121" s="34"/>
      <c r="F121" s="9"/>
      <c r="G121" s="8"/>
      <c r="H121" s="8"/>
      <c r="I121" s="8"/>
      <c r="J121" s="8"/>
      <c r="K121" s="10"/>
      <c r="L121" s="10"/>
      <c r="M121" s="12"/>
      <c r="N121" s="12"/>
      <c r="O121" s="11"/>
      <c r="P121" s="253"/>
      <c r="Q121" s="322"/>
      <c r="R121" s="250"/>
      <c r="S121" s="253"/>
      <c r="T121" s="255"/>
      <c r="U121" s="283"/>
    </row>
    <row r="122" spans="1:21" ht="26.25" customHeight="1" x14ac:dyDescent="0.25">
      <c r="A122" s="316"/>
      <c r="B122" s="319"/>
      <c r="C122" s="29"/>
      <c r="D122" s="9"/>
      <c r="E122" s="34"/>
      <c r="F122" s="9"/>
      <c r="G122" s="8"/>
      <c r="H122" s="8"/>
      <c r="I122" s="8"/>
      <c r="J122" s="8"/>
      <c r="K122" s="10"/>
      <c r="L122" s="10"/>
      <c r="M122" s="12"/>
      <c r="N122" s="12"/>
      <c r="O122" s="11"/>
      <c r="P122" s="253"/>
      <c r="Q122" s="322"/>
      <c r="R122" s="250"/>
      <c r="S122" s="253"/>
      <c r="T122" s="255"/>
      <c r="U122" s="283"/>
    </row>
    <row r="123" spans="1:21" ht="26.25" customHeight="1" x14ac:dyDescent="0.25">
      <c r="A123" s="316"/>
      <c r="B123" s="319"/>
      <c r="C123" s="29"/>
      <c r="D123" s="9"/>
      <c r="E123" s="34"/>
      <c r="F123" s="9"/>
      <c r="G123" s="8"/>
      <c r="H123" s="8"/>
      <c r="I123" s="8"/>
      <c r="J123" s="8"/>
      <c r="K123" s="10"/>
      <c r="L123" s="10"/>
      <c r="M123" s="12"/>
      <c r="N123" s="12"/>
      <c r="O123" s="11"/>
      <c r="P123" s="253"/>
      <c r="Q123" s="322"/>
      <c r="R123" s="250"/>
      <c r="S123" s="253"/>
      <c r="T123" s="255"/>
      <c r="U123" s="283"/>
    </row>
    <row r="124" spans="1:21" ht="26.25" customHeight="1" x14ac:dyDescent="0.25">
      <c r="A124" s="316"/>
      <c r="B124" s="319"/>
      <c r="C124" s="29"/>
      <c r="D124" s="9"/>
      <c r="E124" s="34"/>
      <c r="F124" s="9"/>
      <c r="G124" s="8"/>
      <c r="H124" s="8"/>
      <c r="I124" s="8"/>
      <c r="J124" s="8"/>
      <c r="K124" s="10"/>
      <c r="L124" s="10"/>
      <c r="M124" s="12"/>
      <c r="N124" s="12"/>
      <c r="O124" s="11"/>
      <c r="P124" s="253"/>
      <c r="Q124" s="322"/>
      <c r="R124" s="250"/>
      <c r="S124" s="253"/>
      <c r="T124" s="255"/>
      <c r="U124" s="283"/>
    </row>
    <row r="125" spans="1:21" ht="26.25" customHeight="1" x14ac:dyDescent="0.25">
      <c r="A125" s="316"/>
      <c r="B125" s="319"/>
      <c r="C125" s="29"/>
      <c r="D125" s="9"/>
      <c r="E125" s="34"/>
      <c r="F125" s="9"/>
      <c r="G125" s="8"/>
      <c r="H125" s="8"/>
      <c r="I125" s="8"/>
      <c r="J125" s="8"/>
      <c r="K125" s="10"/>
      <c r="L125" s="10"/>
      <c r="M125" s="12"/>
      <c r="N125" s="12"/>
      <c r="O125" s="11"/>
      <c r="P125" s="253"/>
      <c r="Q125" s="322"/>
      <c r="R125" s="250"/>
      <c r="S125" s="253"/>
      <c r="T125" s="255"/>
      <c r="U125" s="283"/>
    </row>
    <row r="126" spans="1:21" ht="27" customHeight="1" thickBot="1" x14ac:dyDescent="0.3">
      <c r="A126" s="317"/>
      <c r="B126" s="320"/>
      <c r="C126" s="29"/>
      <c r="D126" s="9"/>
      <c r="E126" s="34"/>
      <c r="F126" s="9"/>
      <c r="G126" s="8"/>
      <c r="H126" s="8"/>
      <c r="I126" s="8"/>
      <c r="J126" s="8"/>
      <c r="K126" s="10"/>
      <c r="L126" s="10"/>
      <c r="M126" s="12"/>
      <c r="N126" s="12"/>
      <c r="O126" s="11"/>
      <c r="P126" s="280"/>
      <c r="Q126" s="323"/>
      <c r="R126" s="251"/>
      <c r="S126" s="280"/>
      <c r="T126" s="281"/>
      <c r="U126" s="284"/>
    </row>
    <row r="127" spans="1:21" ht="30" thickTop="1" thickBot="1" x14ac:dyDescent="0.3">
      <c r="A127" s="306"/>
      <c r="B127" s="307"/>
      <c r="C127" s="308"/>
      <c r="D127" s="309"/>
      <c r="E127" s="309"/>
      <c r="F127" s="309"/>
      <c r="G127" s="309"/>
      <c r="H127" s="309"/>
      <c r="I127" s="309"/>
      <c r="J127" s="309"/>
      <c r="K127" s="309"/>
      <c r="L127" s="309"/>
      <c r="M127" s="309"/>
      <c r="N127" s="309"/>
      <c r="O127" s="310"/>
      <c r="P127" s="311"/>
      <c r="Q127" s="312"/>
      <c r="R127" s="313"/>
      <c r="S127" s="311"/>
      <c r="T127" s="312"/>
      <c r="U127" s="314"/>
    </row>
    <row r="128" spans="1:21" ht="29.25" thickBot="1" x14ac:dyDescent="0.3">
      <c r="A128" s="285"/>
      <c r="B128" s="286"/>
      <c r="C128" s="287"/>
      <c r="D128" s="288"/>
      <c r="E128" s="288"/>
      <c r="F128" s="288"/>
      <c r="G128" s="288"/>
      <c r="H128" s="288"/>
      <c r="I128" s="288"/>
      <c r="J128" s="288"/>
      <c r="K128" s="288"/>
      <c r="L128" s="288"/>
      <c r="M128" s="288"/>
      <c r="N128" s="288"/>
      <c r="O128" s="289"/>
      <c r="P128" s="290"/>
      <c r="Q128" s="291"/>
      <c r="R128" s="292"/>
      <c r="S128" s="290"/>
      <c r="T128" s="291"/>
      <c r="U128" s="293"/>
    </row>
    <row r="129" spans="1:21" ht="27" customHeight="1" thickTop="1" x14ac:dyDescent="0.25">
      <c r="A129" s="271" t="str">
        <f>$A$115</f>
        <v>Оргриммар</v>
      </c>
      <c r="B129" s="274" t="str">
        <f>'Лист ввода данных'!G1</f>
        <v>Товар 2</v>
      </c>
      <c r="C129" s="14"/>
      <c r="D129" s="16">
        <f>'Лист ввода данных'!H2</f>
        <v>1</v>
      </c>
      <c r="E129" s="35">
        <f>'Лист ввода данных'!G2</f>
        <v>0.16666666666666666</v>
      </c>
      <c r="F129" s="14" t="str">
        <f>'Лист ввода данных'!I2</f>
        <v>ЕК1</v>
      </c>
      <c r="G129" s="15">
        <f t="shared" ref="G129:H140" ca="1" si="7">RANDBETWEEN(1,15)</f>
        <v>9</v>
      </c>
      <c r="H129" s="15">
        <f t="shared" ca="1" si="7"/>
        <v>12</v>
      </c>
      <c r="I129" s="15">
        <f t="shared" ref="I129:I140" ca="1" si="8">E17*G17</f>
        <v>2.333333333333333</v>
      </c>
      <c r="J129" s="15">
        <f t="shared" ref="J129:J140" ca="1" si="9">E17*H17</f>
        <v>1.6666666666666665</v>
      </c>
      <c r="K129" s="17">
        <f>'Лист ввода данных'!J2</f>
        <v>33604</v>
      </c>
      <c r="L129" s="17">
        <f>'Лист ввода данных'!K2</f>
        <v>33605</v>
      </c>
      <c r="M129" s="14"/>
      <c r="N129" s="14"/>
      <c r="O129" s="13"/>
      <c r="P129" s="236"/>
      <c r="Q129" s="277"/>
      <c r="R129" s="233"/>
      <c r="S129" s="236"/>
      <c r="T129" s="239"/>
      <c r="U129" s="242"/>
    </row>
    <row r="130" spans="1:21" ht="26.25" customHeight="1" x14ac:dyDescent="0.25">
      <c r="A130" s="272"/>
      <c r="B130" s="275"/>
      <c r="C130" s="19"/>
      <c r="D130" s="16">
        <f>'Лист ввода данных'!H3</f>
        <v>1</v>
      </c>
      <c r="E130" s="35">
        <f>'Лист ввода данных'!G3</f>
        <v>0.04</v>
      </c>
      <c r="F130" s="14" t="str">
        <f>'Лист ввода данных'!I3</f>
        <v>ЕК1</v>
      </c>
      <c r="G130" s="20">
        <f t="shared" ca="1" si="7"/>
        <v>10</v>
      </c>
      <c r="H130" s="20">
        <f t="shared" ca="1" si="7"/>
        <v>8</v>
      </c>
      <c r="I130" s="20">
        <f t="shared" ca="1" si="8"/>
        <v>0.48</v>
      </c>
      <c r="J130" s="20">
        <f t="shared" ca="1" si="9"/>
        <v>0.52</v>
      </c>
      <c r="K130" s="17">
        <f>'Лист ввода данных'!J3</f>
        <v>33605</v>
      </c>
      <c r="L130" s="17">
        <f>'Лист ввода данных'!K3</f>
        <v>33606</v>
      </c>
      <c r="M130" s="19"/>
      <c r="N130" s="19"/>
      <c r="O130" s="18"/>
      <c r="P130" s="237"/>
      <c r="Q130" s="278"/>
      <c r="R130" s="234"/>
      <c r="S130" s="237"/>
      <c r="T130" s="240"/>
      <c r="U130" s="243"/>
    </row>
    <row r="131" spans="1:21" ht="26.25" customHeight="1" x14ac:dyDescent="0.25">
      <c r="A131" s="272"/>
      <c r="B131" s="275"/>
      <c r="C131" s="19"/>
      <c r="D131" s="16">
        <f>'Лист ввода данных'!H4</f>
        <v>1</v>
      </c>
      <c r="E131" s="35">
        <f>'Лист ввода данных'!G4</f>
        <v>0.04</v>
      </c>
      <c r="F131" s="14" t="str">
        <f>'Лист ввода данных'!I4</f>
        <v>ЕК1</v>
      </c>
      <c r="G131" s="20">
        <f t="shared" ca="1" si="7"/>
        <v>14</v>
      </c>
      <c r="H131" s="20">
        <f t="shared" ca="1" si="7"/>
        <v>15</v>
      </c>
      <c r="I131" s="20">
        <f t="shared" ca="1" si="8"/>
        <v>0.6</v>
      </c>
      <c r="J131" s="20">
        <f t="shared" ca="1" si="9"/>
        <v>0.4</v>
      </c>
      <c r="K131" s="17">
        <f>'Лист ввода данных'!J4</f>
        <v>33606</v>
      </c>
      <c r="L131" s="17">
        <f>'Лист ввода данных'!K4</f>
        <v>33607</v>
      </c>
      <c r="M131" s="19"/>
      <c r="N131" s="19"/>
      <c r="O131" s="18"/>
      <c r="P131" s="237"/>
      <c r="Q131" s="278"/>
      <c r="R131" s="234"/>
      <c r="S131" s="237"/>
      <c r="T131" s="240"/>
      <c r="U131" s="243"/>
    </row>
    <row r="132" spans="1:21" ht="26.25" customHeight="1" x14ac:dyDescent="0.25">
      <c r="A132" s="272"/>
      <c r="B132" s="275"/>
      <c r="C132" s="19"/>
      <c r="D132" s="16">
        <f>'Лист ввода данных'!H5</f>
        <v>1</v>
      </c>
      <c r="E132" s="35">
        <f>'Лист ввода данных'!G5</f>
        <v>0.16666666666666666</v>
      </c>
      <c r="F132" s="14" t="str">
        <f>'Лист ввода данных'!I5</f>
        <v>ЕК1</v>
      </c>
      <c r="G132" s="20">
        <f t="shared" ca="1" si="7"/>
        <v>2</v>
      </c>
      <c r="H132" s="20">
        <f t="shared" ca="1" si="7"/>
        <v>14</v>
      </c>
      <c r="I132" s="20">
        <f t="shared" ca="1" si="8"/>
        <v>0.5</v>
      </c>
      <c r="J132" s="20">
        <f t="shared" ca="1" si="9"/>
        <v>2.1666666666666665</v>
      </c>
      <c r="K132" s="17">
        <f>'Лист ввода данных'!J5</f>
        <v>33607</v>
      </c>
      <c r="L132" s="17">
        <f>'Лист ввода данных'!K5</f>
        <v>33608</v>
      </c>
      <c r="M132" s="19"/>
      <c r="N132" s="19"/>
      <c r="O132" s="18"/>
      <c r="P132" s="237"/>
      <c r="Q132" s="278"/>
      <c r="R132" s="234"/>
      <c r="S132" s="237"/>
      <c r="T132" s="240"/>
      <c r="U132" s="243"/>
    </row>
    <row r="133" spans="1:21" ht="26.25" customHeight="1" x14ac:dyDescent="0.25">
      <c r="A133" s="272"/>
      <c r="B133" s="275"/>
      <c r="C133" s="19"/>
      <c r="D133" s="16">
        <f>'Лист ввода данных'!H6</f>
        <v>1</v>
      </c>
      <c r="E133" s="35">
        <f>'Лист ввода данных'!G6</f>
        <v>0.04</v>
      </c>
      <c r="F133" s="14" t="str">
        <f>'Лист ввода данных'!I6</f>
        <v>ЕК1</v>
      </c>
      <c r="G133" s="20">
        <f t="shared" ca="1" si="7"/>
        <v>14</v>
      </c>
      <c r="H133" s="20">
        <f t="shared" ca="1" si="7"/>
        <v>5</v>
      </c>
      <c r="I133" s="20">
        <f t="shared" ca="1" si="8"/>
        <v>0.08</v>
      </c>
      <c r="J133" s="20">
        <f t="shared" ca="1" si="9"/>
        <v>0.12</v>
      </c>
      <c r="K133" s="17">
        <f>'Лист ввода данных'!J6</f>
        <v>33608</v>
      </c>
      <c r="L133" s="17">
        <f>'Лист ввода данных'!K6</f>
        <v>33609</v>
      </c>
      <c r="M133" s="19"/>
      <c r="N133" s="19"/>
      <c r="O133" s="18"/>
      <c r="P133" s="237"/>
      <c r="Q133" s="278"/>
      <c r="R133" s="234"/>
      <c r="S133" s="237"/>
      <c r="T133" s="240"/>
      <c r="U133" s="243"/>
    </row>
    <row r="134" spans="1:21" ht="26.25" customHeight="1" x14ac:dyDescent="0.25">
      <c r="A134" s="272"/>
      <c r="B134" s="275"/>
      <c r="C134" s="19"/>
      <c r="D134" s="16">
        <f>'Лист ввода данных'!H7</f>
        <v>1</v>
      </c>
      <c r="E134" s="35">
        <f>'Лист ввода данных'!G7</f>
        <v>0.04</v>
      </c>
      <c r="F134" s="14" t="str">
        <f>'Лист ввода данных'!I7</f>
        <v>ЕК1</v>
      </c>
      <c r="G134" s="20">
        <f t="shared" ca="1" si="7"/>
        <v>13</v>
      </c>
      <c r="H134" s="20">
        <f t="shared" ca="1" si="7"/>
        <v>11</v>
      </c>
      <c r="I134" s="20">
        <f t="shared" ca="1" si="8"/>
        <v>0.36</v>
      </c>
      <c r="J134" s="20">
        <f t="shared" ca="1" si="9"/>
        <v>0.44</v>
      </c>
      <c r="K134" s="17">
        <f>'Лист ввода данных'!J7</f>
        <v>33609</v>
      </c>
      <c r="L134" s="17">
        <f>'Лист ввода данных'!K7</f>
        <v>33610</v>
      </c>
      <c r="M134" s="19"/>
      <c r="N134" s="19"/>
      <c r="O134" s="18"/>
      <c r="P134" s="237"/>
      <c r="Q134" s="278"/>
      <c r="R134" s="234"/>
      <c r="S134" s="237"/>
      <c r="T134" s="240"/>
      <c r="U134" s="243"/>
    </row>
    <row r="135" spans="1:21" ht="26.25" customHeight="1" x14ac:dyDescent="0.25">
      <c r="A135" s="272"/>
      <c r="B135" s="275"/>
      <c r="C135" s="19"/>
      <c r="D135" s="16">
        <f>'Лист ввода данных'!H8</f>
        <v>1</v>
      </c>
      <c r="E135" s="35">
        <f>'Лист ввода данных'!G8</f>
        <v>0.16666666666666666</v>
      </c>
      <c r="F135" s="14" t="str">
        <f>'Лист ввода данных'!I8</f>
        <v>ЕК1</v>
      </c>
      <c r="G135" s="20">
        <f t="shared" ca="1" si="7"/>
        <v>10</v>
      </c>
      <c r="H135" s="20">
        <f t="shared" ca="1" si="7"/>
        <v>3</v>
      </c>
      <c r="I135" s="20">
        <f t="shared" ca="1" si="8"/>
        <v>0.83333333333333326</v>
      </c>
      <c r="J135" s="20">
        <f t="shared" ca="1" si="9"/>
        <v>2.5</v>
      </c>
      <c r="K135" s="17">
        <f>'Лист ввода данных'!J8</f>
        <v>33610</v>
      </c>
      <c r="L135" s="17">
        <f>'Лист ввода данных'!K8</f>
        <v>33611</v>
      </c>
      <c r="M135" s="19"/>
      <c r="N135" s="19"/>
      <c r="O135" s="18"/>
      <c r="P135" s="237"/>
      <c r="Q135" s="278"/>
      <c r="R135" s="234"/>
      <c r="S135" s="237"/>
      <c r="T135" s="240"/>
      <c r="U135" s="243"/>
    </row>
    <row r="136" spans="1:21" ht="26.25" customHeight="1" x14ac:dyDescent="0.25">
      <c r="A136" s="272"/>
      <c r="B136" s="275"/>
      <c r="C136" s="19"/>
      <c r="D136" s="16">
        <f>'Лист ввода данных'!H9</f>
        <v>1</v>
      </c>
      <c r="E136" s="35">
        <f>'Лист ввода данных'!G9</f>
        <v>0.04</v>
      </c>
      <c r="F136" s="14" t="str">
        <f>'Лист ввода данных'!I9</f>
        <v>ЕК1</v>
      </c>
      <c r="G136" s="20">
        <f t="shared" ca="1" si="7"/>
        <v>1</v>
      </c>
      <c r="H136" s="20">
        <f t="shared" ca="1" si="7"/>
        <v>15</v>
      </c>
      <c r="I136" s="20">
        <f t="shared" ca="1" si="8"/>
        <v>0.08</v>
      </c>
      <c r="J136" s="20">
        <f t="shared" ca="1" si="9"/>
        <v>0.52</v>
      </c>
      <c r="K136" s="17">
        <f>'Лист ввода данных'!J9</f>
        <v>33611</v>
      </c>
      <c r="L136" s="17">
        <f>'Лист ввода данных'!K9</f>
        <v>33612</v>
      </c>
      <c r="M136" s="19"/>
      <c r="N136" s="19"/>
      <c r="O136" s="18"/>
      <c r="P136" s="237"/>
      <c r="Q136" s="278"/>
      <c r="R136" s="234"/>
      <c r="S136" s="237"/>
      <c r="T136" s="240"/>
      <c r="U136" s="243"/>
    </row>
    <row r="137" spans="1:21" ht="26.25" customHeight="1" x14ac:dyDescent="0.25">
      <c r="A137" s="272"/>
      <c r="B137" s="275"/>
      <c r="C137" s="19"/>
      <c r="D137" s="16">
        <f>'Лист ввода данных'!H10</f>
        <v>1</v>
      </c>
      <c r="E137" s="35">
        <f>'Лист ввода данных'!G10</f>
        <v>0.04</v>
      </c>
      <c r="F137" s="14" t="str">
        <f>'Лист ввода данных'!I10</f>
        <v>ЕК1</v>
      </c>
      <c r="G137" s="20">
        <f t="shared" ca="1" si="7"/>
        <v>7</v>
      </c>
      <c r="H137" s="20">
        <f t="shared" ca="1" si="7"/>
        <v>13</v>
      </c>
      <c r="I137" s="20">
        <f t="shared" ca="1" si="8"/>
        <v>0.2</v>
      </c>
      <c r="J137" s="20">
        <f t="shared" ca="1" si="9"/>
        <v>0.52</v>
      </c>
      <c r="K137" s="17">
        <f>'Лист ввода данных'!J10</f>
        <v>33612</v>
      </c>
      <c r="L137" s="17">
        <f>'Лист ввода данных'!K10</f>
        <v>33613</v>
      </c>
      <c r="M137" s="19"/>
      <c r="N137" s="19"/>
      <c r="O137" s="18"/>
      <c r="P137" s="237"/>
      <c r="Q137" s="278"/>
      <c r="R137" s="234"/>
      <c r="S137" s="237"/>
      <c r="T137" s="240"/>
      <c r="U137" s="243"/>
    </row>
    <row r="138" spans="1:21" ht="26.25" customHeight="1" x14ac:dyDescent="0.25">
      <c r="A138" s="272"/>
      <c r="B138" s="275"/>
      <c r="C138" s="19"/>
      <c r="D138" s="16">
        <f>'Лист ввода данных'!H11</f>
        <v>1</v>
      </c>
      <c r="E138" s="35">
        <f>'Лист ввода данных'!G11</f>
        <v>0.16666666666666666</v>
      </c>
      <c r="F138" s="14" t="str">
        <f>'Лист ввода данных'!I11</f>
        <v>ЕК1</v>
      </c>
      <c r="G138" s="20">
        <f t="shared" ca="1" si="7"/>
        <v>11</v>
      </c>
      <c r="H138" s="20">
        <f t="shared" ca="1" si="7"/>
        <v>12</v>
      </c>
      <c r="I138" s="20">
        <f t="shared" ca="1" si="8"/>
        <v>0.5</v>
      </c>
      <c r="J138" s="20">
        <f t="shared" ca="1" si="9"/>
        <v>0.83333333333333326</v>
      </c>
      <c r="K138" s="17">
        <f>'Лист ввода данных'!J11</f>
        <v>33613</v>
      </c>
      <c r="L138" s="17">
        <f>'Лист ввода данных'!K11</f>
        <v>33614</v>
      </c>
      <c r="M138" s="19"/>
      <c r="N138" s="19"/>
      <c r="O138" s="18"/>
      <c r="P138" s="237"/>
      <c r="Q138" s="278"/>
      <c r="R138" s="234"/>
      <c r="S138" s="237"/>
      <c r="T138" s="240"/>
      <c r="U138" s="243"/>
    </row>
    <row r="139" spans="1:21" ht="26.25" customHeight="1" x14ac:dyDescent="0.25">
      <c r="A139" s="272"/>
      <c r="B139" s="275"/>
      <c r="C139" s="19"/>
      <c r="D139" s="16">
        <f>'Лист ввода данных'!H12</f>
        <v>1</v>
      </c>
      <c r="E139" s="35">
        <f>'Лист ввода данных'!G12</f>
        <v>0.04</v>
      </c>
      <c r="F139" s="14" t="str">
        <f>'Лист ввода данных'!I12</f>
        <v>ЕК1</v>
      </c>
      <c r="G139" s="20">
        <f t="shared" ca="1" si="7"/>
        <v>15</v>
      </c>
      <c r="H139" s="20">
        <f t="shared" ca="1" si="7"/>
        <v>14</v>
      </c>
      <c r="I139" s="20">
        <f t="shared" ca="1" si="8"/>
        <v>0.6</v>
      </c>
      <c r="J139" s="20">
        <f t="shared" ca="1" si="9"/>
        <v>0.04</v>
      </c>
      <c r="K139" s="17">
        <f>'Лист ввода данных'!J12</f>
        <v>33614</v>
      </c>
      <c r="L139" s="17">
        <f>'Лист ввода данных'!K12</f>
        <v>33615</v>
      </c>
      <c r="M139" s="19"/>
      <c r="N139" s="19"/>
      <c r="O139" s="18"/>
      <c r="P139" s="237"/>
      <c r="Q139" s="278"/>
      <c r="R139" s="234"/>
      <c r="S139" s="237"/>
      <c r="T139" s="240"/>
      <c r="U139" s="243"/>
    </row>
    <row r="140" spans="1:21" ht="26.25" customHeight="1" x14ac:dyDescent="0.25">
      <c r="A140" s="273"/>
      <c r="B140" s="276"/>
      <c r="C140" s="19"/>
      <c r="D140" s="16">
        <f>'Лист ввода данных'!H13</f>
        <v>1</v>
      </c>
      <c r="E140" s="35">
        <f>'Лист ввода данных'!G13</f>
        <v>5.3333333333333302E-2</v>
      </c>
      <c r="F140" s="14" t="str">
        <f>'Лист ввода данных'!I13</f>
        <v>ЕК1</v>
      </c>
      <c r="G140" s="20">
        <f t="shared" ca="1" si="7"/>
        <v>2</v>
      </c>
      <c r="H140" s="20">
        <f t="shared" ca="1" si="7"/>
        <v>11</v>
      </c>
      <c r="I140" s="20">
        <f t="shared" ca="1" si="8"/>
        <v>0.69333333333333291</v>
      </c>
      <c r="J140" s="20">
        <f t="shared" ca="1" si="9"/>
        <v>5.3333333333333302E-2</v>
      </c>
      <c r="K140" s="17">
        <f>'Лист ввода данных'!J13</f>
        <v>33615</v>
      </c>
      <c r="L140" s="17">
        <f>'Лист ввода данных'!K13</f>
        <v>33616</v>
      </c>
      <c r="M140" s="19"/>
      <c r="N140" s="19"/>
      <c r="O140" s="18"/>
      <c r="P140" s="238"/>
      <c r="Q140" s="279"/>
      <c r="R140" s="235"/>
      <c r="S140" s="238"/>
      <c r="T140" s="241"/>
      <c r="U140" s="244"/>
    </row>
    <row r="141" spans="1:21" ht="29.25" thickBot="1" x14ac:dyDescent="0.3">
      <c r="A141" s="262"/>
      <c r="B141" s="263"/>
      <c r="C141" s="264"/>
      <c r="D141" s="265"/>
      <c r="E141" s="265"/>
      <c r="F141" s="265"/>
      <c r="G141" s="265"/>
      <c r="H141" s="265"/>
      <c r="I141" s="265"/>
      <c r="J141" s="265"/>
      <c r="K141" s="265"/>
      <c r="L141" s="265"/>
      <c r="M141" s="265"/>
      <c r="N141" s="265"/>
      <c r="O141" s="266"/>
      <c r="P141" s="267"/>
      <c r="Q141" s="268"/>
      <c r="R141" s="269"/>
      <c r="S141" s="267"/>
      <c r="T141" s="268"/>
      <c r="U141" s="270"/>
    </row>
    <row r="142" spans="1:21" ht="30" thickTop="1" thickBot="1" x14ac:dyDescent="0.3">
      <c r="A142" s="186"/>
      <c r="B142" s="187"/>
      <c r="C142" s="188"/>
      <c r="D142" s="189"/>
      <c r="E142" s="189"/>
      <c r="F142" s="189"/>
      <c r="G142" s="189"/>
      <c r="H142" s="189"/>
      <c r="I142" s="189"/>
      <c r="J142" s="189"/>
      <c r="K142" s="189"/>
      <c r="L142" s="189"/>
      <c r="M142" s="189"/>
      <c r="N142" s="189"/>
      <c r="O142" s="190"/>
      <c r="P142" s="245"/>
      <c r="Q142" s="246"/>
      <c r="R142" s="247"/>
      <c r="S142" s="245"/>
      <c r="T142" s="246"/>
      <c r="U142" s="248"/>
    </row>
    <row r="143" spans="1:21" ht="27" customHeight="1" thickTop="1" x14ac:dyDescent="0.25">
      <c r="A143" s="386" t="str">
        <f>$A$115</f>
        <v>Оргриммар</v>
      </c>
      <c r="B143" s="337" t="str">
        <f>'Лист ввода данных'!$M$1</f>
        <v>Товар3</v>
      </c>
      <c r="C143" s="22"/>
      <c r="D143" s="24"/>
      <c r="E143" s="36"/>
      <c r="F143" s="22"/>
      <c r="G143" s="23"/>
      <c r="H143" s="23"/>
      <c r="I143" s="23"/>
      <c r="J143" s="23"/>
      <c r="K143" s="25"/>
      <c r="L143" s="25"/>
      <c r="M143" s="22"/>
      <c r="N143" s="22"/>
      <c r="O143" s="21"/>
      <c r="P143" s="217"/>
      <c r="Q143" s="340"/>
      <c r="R143" s="214"/>
      <c r="S143" s="217"/>
      <c r="T143" s="223"/>
      <c r="U143" s="226"/>
    </row>
    <row r="144" spans="1:21" ht="26.25" customHeight="1" x14ac:dyDescent="0.25">
      <c r="A144" s="387"/>
      <c r="B144" s="338"/>
      <c r="C144" s="27"/>
      <c r="D144" s="24"/>
      <c r="E144" s="36"/>
      <c r="F144" s="22"/>
      <c r="G144" s="23"/>
      <c r="H144" s="23"/>
      <c r="I144" s="23"/>
      <c r="J144" s="23"/>
      <c r="K144" s="25"/>
      <c r="L144" s="25"/>
      <c r="M144" s="27"/>
      <c r="N144" s="27"/>
      <c r="O144" s="26"/>
      <c r="P144" s="218"/>
      <c r="Q144" s="341"/>
      <c r="R144" s="215"/>
      <c r="S144" s="218"/>
      <c r="T144" s="224"/>
      <c r="U144" s="227"/>
    </row>
    <row r="145" spans="1:21" ht="26.25" customHeight="1" x14ac:dyDescent="0.25">
      <c r="A145" s="387"/>
      <c r="B145" s="338"/>
      <c r="C145" s="27"/>
      <c r="D145" s="24"/>
      <c r="E145" s="36"/>
      <c r="F145" s="22"/>
      <c r="G145" s="23"/>
      <c r="H145" s="23"/>
      <c r="I145" s="23"/>
      <c r="J145" s="23"/>
      <c r="K145" s="25"/>
      <c r="L145" s="25"/>
      <c r="M145" s="27"/>
      <c r="N145" s="27"/>
      <c r="O145" s="26"/>
      <c r="P145" s="218"/>
      <c r="Q145" s="341"/>
      <c r="R145" s="215"/>
      <c r="S145" s="218"/>
      <c r="T145" s="224"/>
      <c r="U145" s="227"/>
    </row>
    <row r="146" spans="1:21" ht="26.25" customHeight="1" x14ac:dyDescent="0.25">
      <c r="A146" s="387"/>
      <c r="B146" s="338"/>
      <c r="C146" s="27"/>
      <c r="D146" s="24"/>
      <c r="E146" s="36"/>
      <c r="F146" s="22"/>
      <c r="G146" s="23"/>
      <c r="H146" s="23"/>
      <c r="I146" s="23"/>
      <c r="J146" s="23"/>
      <c r="K146" s="25"/>
      <c r="L146" s="25"/>
      <c r="M146" s="27"/>
      <c r="N146" s="27"/>
      <c r="O146" s="26"/>
      <c r="P146" s="218"/>
      <c r="Q146" s="341"/>
      <c r="R146" s="215"/>
      <c r="S146" s="218"/>
      <c r="T146" s="224"/>
      <c r="U146" s="227"/>
    </row>
    <row r="147" spans="1:21" ht="26.25" customHeight="1" x14ac:dyDescent="0.25">
      <c r="A147" s="387"/>
      <c r="B147" s="338"/>
      <c r="C147" s="27"/>
      <c r="D147" s="24"/>
      <c r="E147" s="36"/>
      <c r="F147" s="22"/>
      <c r="G147" s="23"/>
      <c r="H147" s="23"/>
      <c r="I147" s="23"/>
      <c r="J147" s="23"/>
      <c r="K147" s="25"/>
      <c r="L147" s="25"/>
      <c r="M147" s="27"/>
      <c r="N147" s="27"/>
      <c r="O147" s="26"/>
      <c r="P147" s="218"/>
      <c r="Q147" s="341"/>
      <c r="R147" s="215"/>
      <c r="S147" s="218"/>
      <c r="T147" s="224"/>
      <c r="U147" s="227"/>
    </row>
    <row r="148" spans="1:21" ht="26.25" customHeight="1" x14ac:dyDescent="0.25">
      <c r="A148" s="387"/>
      <c r="B148" s="338"/>
      <c r="C148" s="27"/>
      <c r="D148" s="24"/>
      <c r="E148" s="36"/>
      <c r="F148" s="22"/>
      <c r="G148" s="23"/>
      <c r="H148" s="23"/>
      <c r="I148" s="23"/>
      <c r="J148" s="23"/>
      <c r="K148" s="25"/>
      <c r="L148" s="25"/>
      <c r="M148" s="27"/>
      <c r="N148" s="27"/>
      <c r="O148" s="26"/>
      <c r="P148" s="218"/>
      <c r="Q148" s="341"/>
      <c r="R148" s="215"/>
      <c r="S148" s="218"/>
      <c r="T148" s="224"/>
      <c r="U148" s="227"/>
    </row>
    <row r="149" spans="1:21" ht="26.25" customHeight="1" x14ac:dyDescent="0.25">
      <c r="A149" s="387"/>
      <c r="B149" s="338"/>
      <c r="C149" s="27"/>
      <c r="D149" s="24"/>
      <c r="E149" s="36"/>
      <c r="F149" s="22"/>
      <c r="G149" s="23"/>
      <c r="H149" s="23"/>
      <c r="I149" s="23"/>
      <c r="J149" s="23"/>
      <c r="K149" s="25"/>
      <c r="L149" s="25"/>
      <c r="M149" s="27"/>
      <c r="N149" s="27"/>
      <c r="O149" s="26"/>
      <c r="P149" s="218"/>
      <c r="Q149" s="341"/>
      <c r="R149" s="215"/>
      <c r="S149" s="218"/>
      <c r="T149" s="224"/>
      <c r="U149" s="227"/>
    </row>
    <row r="150" spans="1:21" ht="26.25" customHeight="1" x14ac:dyDescent="0.25">
      <c r="A150" s="387"/>
      <c r="B150" s="338"/>
      <c r="C150" s="27"/>
      <c r="D150" s="24"/>
      <c r="E150" s="36"/>
      <c r="F150" s="22"/>
      <c r="G150" s="23"/>
      <c r="H150" s="23"/>
      <c r="I150" s="23"/>
      <c r="J150" s="23"/>
      <c r="K150" s="25"/>
      <c r="L150" s="25"/>
      <c r="M150" s="27"/>
      <c r="N150" s="27"/>
      <c r="O150" s="26"/>
      <c r="P150" s="218"/>
      <c r="Q150" s="341"/>
      <c r="R150" s="215"/>
      <c r="S150" s="218"/>
      <c r="T150" s="224"/>
      <c r="U150" s="227"/>
    </row>
    <row r="151" spans="1:21" ht="26.25" customHeight="1" x14ac:dyDescent="0.25">
      <c r="A151" s="387"/>
      <c r="B151" s="338"/>
      <c r="C151" s="27"/>
      <c r="D151" s="24"/>
      <c r="E151" s="36"/>
      <c r="F151" s="22"/>
      <c r="G151" s="23"/>
      <c r="H151" s="23"/>
      <c r="I151" s="23"/>
      <c r="J151" s="23"/>
      <c r="K151" s="25"/>
      <c r="L151" s="25"/>
      <c r="M151" s="27"/>
      <c r="N151" s="27"/>
      <c r="O151" s="26"/>
      <c r="P151" s="218"/>
      <c r="Q151" s="341"/>
      <c r="R151" s="215"/>
      <c r="S151" s="218"/>
      <c r="T151" s="224"/>
      <c r="U151" s="227"/>
    </row>
    <row r="152" spans="1:21" ht="26.25" customHeight="1" x14ac:dyDescent="0.25">
      <c r="A152" s="387"/>
      <c r="B152" s="338"/>
      <c r="C152" s="27"/>
      <c r="D152" s="24"/>
      <c r="E152" s="36"/>
      <c r="F152" s="22"/>
      <c r="G152" s="23"/>
      <c r="H152" s="23"/>
      <c r="I152" s="23"/>
      <c r="J152" s="23"/>
      <c r="K152" s="25"/>
      <c r="L152" s="25"/>
      <c r="M152" s="27"/>
      <c r="N152" s="27"/>
      <c r="O152" s="26"/>
      <c r="P152" s="218"/>
      <c r="Q152" s="341"/>
      <c r="R152" s="215"/>
      <c r="S152" s="218"/>
      <c r="T152" s="224"/>
      <c r="U152" s="227"/>
    </row>
    <row r="153" spans="1:21" ht="26.25" customHeight="1" x14ac:dyDescent="0.25">
      <c r="A153" s="387"/>
      <c r="B153" s="338"/>
      <c r="C153" s="27"/>
      <c r="D153" s="24"/>
      <c r="E153" s="36"/>
      <c r="F153" s="22"/>
      <c r="G153" s="23"/>
      <c r="H153" s="23"/>
      <c r="I153" s="23"/>
      <c r="J153" s="23"/>
      <c r="K153" s="25"/>
      <c r="L153" s="25"/>
      <c r="M153" s="27"/>
      <c r="N153" s="27"/>
      <c r="O153" s="26"/>
      <c r="P153" s="218"/>
      <c r="Q153" s="341"/>
      <c r="R153" s="215"/>
      <c r="S153" s="218"/>
      <c r="T153" s="224"/>
      <c r="U153" s="227"/>
    </row>
    <row r="154" spans="1:21" ht="27" customHeight="1" thickBot="1" x14ac:dyDescent="0.3">
      <c r="A154" s="388"/>
      <c r="B154" s="339"/>
      <c r="C154" s="27"/>
      <c r="D154" s="24"/>
      <c r="E154" s="36"/>
      <c r="F154" s="22"/>
      <c r="G154" s="23"/>
      <c r="H154" s="23"/>
      <c r="I154" s="23"/>
      <c r="J154" s="23"/>
      <c r="K154" s="25"/>
      <c r="L154" s="25"/>
      <c r="M154" s="27"/>
      <c r="N154" s="27"/>
      <c r="O154" s="26"/>
      <c r="P154" s="219"/>
      <c r="Q154" s="342"/>
      <c r="R154" s="216"/>
      <c r="S154" s="219"/>
      <c r="T154" s="225"/>
      <c r="U154" s="228"/>
    </row>
    <row r="155" spans="1:21" ht="30" thickTop="1" thickBot="1" x14ac:dyDescent="0.3">
      <c r="A155" s="363"/>
      <c r="B155" s="364"/>
      <c r="C155" s="365"/>
      <c r="D155" s="366"/>
      <c r="E155" s="366"/>
      <c r="F155" s="366"/>
      <c r="G155" s="366"/>
      <c r="H155" s="366"/>
      <c r="I155" s="366"/>
      <c r="J155" s="366"/>
      <c r="K155" s="366"/>
      <c r="L155" s="366"/>
      <c r="M155" s="366"/>
      <c r="N155" s="366"/>
      <c r="O155" s="367"/>
      <c r="P155" s="368"/>
      <c r="Q155" s="369"/>
      <c r="R155" s="370"/>
      <c r="S155" s="368"/>
      <c r="T155" s="369"/>
      <c r="U155" s="371"/>
    </row>
    <row r="156" spans="1:21" ht="30" thickTop="1" thickBot="1" x14ac:dyDescent="0.3">
      <c r="A156" s="181"/>
      <c r="B156" s="182"/>
      <c r="C156" s="183"/>
      <c r="D156" s="184"/>
      <c r="E156" s="184"/>
      <c r="F156" s="184"/>
      <c r="G156" s="184"/>
      <c r="H156" s="184"/>
      <c r="I156" s="184"/>
      <c r="J156" s="184"/>
      <c r="K156" s="184"/>
      <c r="L156" s="184"/>
      <c r="M156" s="184"/>
      <c r="N156" s="184"/>
      <c r="O156" s="185"/>
      <c r="P156" s="229"/>
      <c r="Q156" s="230"/>
      <c r="R156" s="231"/>
      <c r="S156" s="229"/>
      <c r="T156" s="230"/>
      <c r="U156" s="232"/>
    </row>
    <row r="157" spans="1:21" ht="26.25" customHeight="1" thickTop="1" x14ac:dyDescent="0.25">
      <c r="A157" s="384" t="str">
        <f>$A$115</f>
        <v>Оргриммар</v>
      </c>
      <c r="B157" s="357" t="s">
        <v>14</v>
      </c>
      <c r="C157" s="49"/>
      <c r="D157" s="3">
        <f>'Лист ввода данных'!N2</f>
        <v>0</v>
      </c>
      <c r="E157" s="38">
        <f>'Лист ввода данных'!S2</f>
        <v>0.16666666666666666</v>
      </c>
      <c r="F157" s="1" t="str">
        <f>'Лист ввода данных'!U2</f>
        <v>ЕК11</v>
      </c>
      <c r="G157" s="2">
        <f>'Лист ввода данных'!T2</f>
        <v>3</v>
      </c>
      <c r="H157" s="2">
        <f t="shared" ref="H157:H168" ca="1" si="10">RANDBETWEEN(1,15)</f>
        <v>7</v>
      </c>
      <c r="I157" s="2">
        <f t="shared" ref="I157:I166" si="11">E45*G45</f>
        <v>0.5</v>
      </c>
      <c r="J157" s="2">
        <f t="shared" ref="J157:J168" ca="1" si="12">E45*H45</f>
        <v>2.5</v>
      </c>
      <c r="K157" s="4">
        <f>'Лист ввода данных'!V2</f>
        <v>34335</v>
      </c>
      <c r="L157" s="4">
        <f>'Лист ввода данных'!W2</f>
        <v>34336</v>
      </c>
      <c r="M157" s="1"/>
      <c r="N157" s="1"/>
      <c r="O157" s="39"/>
      <c r="P157" s="196"/>
      <c r="Q157" s="360"/>
      <c r="R157" s="220"/>
      <c r="S157" s="196"/>
      <c r="T157" s="199"/>
      <c r="U157" s="202"/>
    </row>
    <row r="158" spans="1:21" ht="26.25" customHeight="1" x14ac:dyDescent="0.25">
      <c r="A158" s="358"/>
      <c r="B158" s="358"/>
      <c r="C158" s="50"/>
      <c r="D158" s="3">
        <f>'Лист ввода данных'!N3</f>
        <v>0</v>
      </c>
      <c r="E158" s="38">
        <f>'Лист ввода данных'!S3</f>
        <v>5.3333333333333302E-2</v>
      </c>
      <c r="F158" s="1" t="str">
        <f>'Лист ввода данных'!U3</f>
        <v>ЕК11</v>
      </c>
      <c r="G158" s="2">
        <f>'Лист ввода данных'!T3</f>
        <v>3</v>
      </c>
      <c r="H158" s="2">
        <f t="shared" ca="1" si="10"/>
        <v>9</v>
      </c>
      <c r="I158" s="2">
        <f t="shared" si="11"/>
        <v>0.15999999999999992</v>
      </c>
      <c r="J158" s="2">
        <f t="shared" ca="1" si="12"/>
        <v>0.69333333333333291</v>
      </c>
      <c r="K158" s="4">
        <f>'Лист ввода данных'!V3</f>
        <v>34336</v>
      </c>
      <c r="L158" s="4">
        <f>'Лист ввода данных'!W3</f>
        <v>34337</v>
      </c>
      <c r="M158" s="5"/>
      <c r="N158" s="5"/>
      <c r="O158" s="40"/>
      <c r="P158" s="197"/>
      <c r="Q158" s="361"/>
      <c r="R158" s="221"/>
      <c r="S158" s="197"/>
      <c r="T158" s="200"/>
      <c r="U158" s="203"/>
    </row>
    <row r="159" spans="1:21" ht="26.25" customHeight="1" x14ac:dyDescent="0.25">
      <c r="A159" s="358"/>
      <c r="B159" s="358"/>
      <c r="C159" s="50"/>
      <c r="D159" s="3">
        <f>'Лист ввода данных'!N4</f>
        <v>0</v>
      </c>
      <c r="E159" s="38">
        <f>'Лист ввода данных'!S4</f>
        <v>0.04</v>
      </c>
      <c r="F159" s="1" t="str">
        <f>'Лист ввода данных'!U4</f>
        <v>ЕК11</v>
      </c>
      <c r="G159" s="2">
        <f>'Лист ввода данных'!T4</f>
        <v>3</v>
      </c>
      <c r="H159" s="2">
        <f t="shared" ca="1" si="10"/>
        <v>15</v>
      </c>
      <c r="I159" s="2">
        <f t="shared" si="11"/>
        <v>0.12</v>
      </c>
      <c r="J159" s="2">
        <f t="shared" ca="1" si="12"/>
        <v>0.56000000000000005</v>
      </c>
      <c r="K159" s="4">
        <f>'Лист ввода данных'!V4</f>
        <v>34336</v>
      </c>
      <c r="L159" s="4">
        <f>'Лист ввода данных'!W4</f>
        <v>34337</v>
      </c>
      <c r="M159" s="5"/>
      <c r="N159" s="5"/>
      <c r="O159" s="40"/>
      <c r="P159" s="197"/>
      <c r="Q159" s="361"/>
      <c r="R159" s="221"/>
      <c r="S159" s="197"/>
      <c r="T159" s="200"/>
      <c r="U159" s="203"/>
    </row>
    <row r="160" spans="1:21" ht="26.25" customHeight="1" x14ac:dyDescent="0.25">
      <c r="A160" s="358"/>
      <c r="B160" s="358"/>
      <c r="C160" s="50"/>
      <c r="D160" s="3">
        <f>'Лист ввода данных'!N5</f>
        <v>0</v>
      </c>
      <c r="E160" s="38">
        <f>'Лист ввода данных'!S5</f>
        <v>0.04</v>
      </c>
      <c r="F160" s="1" t="str">
        <f>'Лист ввода данных'!U5</f>
        <v>ЕК11</v>
      </c>
      <c r="G160" s="2">
        <f>'Лист ввода данных'!T5</f>
        <v>3</v>
      </c>
      <c r="H160" s="2">
        <f t="shared" ca="1" si="10"/>
        <v>12</v>
      </c>
      <c r="I160" s="2">
        <f t="shared" si="11"/>
        <v>0.12</v>
      </c>
      <c r="J160" s="2">
        <f t="shared" ca="1" si="12"/>
        <v>0.4</v>
      </c>
      <c r="K160" s="4">
        <f>'Лист ввода данных'!V5</f>
        <v>34336</v>
      </c>
      <c r="L160" s="4">
        <f>'Лист ввода данных'!W5</f>
        <v>34337</v>
      </c>
      <c r="M160" s="5"/>
      <c r="N160" s="5"/>
      <c r="O160" s="40"/>
      <c r="P160" s="197"/>
      <c r="Q160" s="361"/>
      <c r="R160" s="221"/>
      <c r="S160" s="197"/>
      <c r="T160" s="200"/>
      <c r="U160" s="203"/>
    </row>
    <row r="161" spans="1:21" ht="26.25" customHeight="1" x14ac:dyDescent="0.25">
      <c r="A161" s="358"/>
      <c r="B161" s="358"/>
      <c r="C161" s="50"/>
      <c r="D161" s="3">
        <f>'Лист ввода данных'!N6</f>
        <v>0</v>
      </c>
      <c r="E161" s="38">
        <f>'Лист ввода данных'!S6</f>
        <v>0.04</v>
      </c>
      <c r="F161" s="1" t="str">
        <f>'Лист ввода данных'!U6</f>
        <v>ЕК11</v>
      </c>
      <c r="G161" s="2">
        <f>'Лист ввода данных'!T6</f>
        <v>3</v>
      </c>
      <c r="H161" s="2">
        <f t="shared" ca="1" si="10"/>
        <v>14</v>
      </c>
      <c r="I161" s="2">
        <f t="shared" si="11"/>
        <v>0.12</v>
      </c>
      <c r="J161" s="2">
        <f t="shared" ca="1" si="12"/>
        <v>0.32</v>
      </c>
      <c r="K161" s="4">
        <f>'Лист ввода данных'!V6</f>
        <v>34336</v>
      </c>
      <c r="L161" s="4">
        <f>'Лист ввода данных'!W6</f>
        <v>34337</v>
      </c>
      <c r="M161" s="5"/>
      <c r="N161" s="5"/>
      <c r="O161" s="40"/>
      <c r="P161" s="197"/>
      <c r="Q161" s="361"/>
      <c r="R161" s="221"/>
      <c r="S161" s="197"/>
      <c r="T161" s="200"/>
      <c r="U161" s="203"/>
    </row>
    <row r="162" spans="1:21" ht="26.25" customHeight="1" x14ac:dyDescent="0.25">
      <c r="A162" s="358"/>
      <c r="B162" s="358"/>
      <c r="C162" s="50"/>
      <c r="D162" s="3">
        <f>'Лист ввода данных'!N7</f>
        <v>0</v>
      </c>
      <c r="E162" s="38">
        <f>'Лист ввода данных'!S7</f>
        <v>0.16666666666666666</v>
      </c>
      <c r="F162" s="1" t="str">
        <f>'Лист ввода данных'!U7</f>
        <v>ЕК11</v>
      </c>
      <c r="G162" s="2">
        <f>'Лист ввода данных'!T7</f>
        <v>3</v>
      </c>
      <c r="H162" s="2">
        <f t="shared" ca="1" si="10"/>
        <v>14</v>
      </c>
      <c r="I162" s="2">
        <f t="shared" si="11"/>
        <v>0.5</v>
      </c>
      <c r="J162" s="2">
        <f t="shared" ca="1" si="12"/>
        <v>0.66666666666666663</v>
      </c>
      <c r="K162" s="4">
        <f>'Лист ввода данных'!V7</f>
        <v>34336</v>
      </c>
      <c r="L162" s="4">
        <f>'Лист ввода данных'!W7</f>
        <v>34337</v>
      </c>
      <c r="M162" s="5"/>
      <c r="N162" s="5"/>
      <c r="O162" s="40"/>
      <c r="P162" s="197"/>
      <c r="Q162" s="361"/>
      <c r="R162" s="221"/>
      <c r="S162" s="197"/>
      <c r="T162" s="200"/>
      <c r="U162" s="203"/>
    </row>
    <row r="163" spans="1:21" ht="26.25" customHeight="1" x14ac:dyDescent="0.25">
      <c r="A163" s="358"/>
      <c r="B163" s="358"/>
      <c r="C163" s="50"/>
      <c r="D163" s="3">
        <f>'Лист ввода данных'!N8</f>
        <v>0</v>
      </c>
      <c r="E163" s="38">
        <f>'Лист ввода данных'!S8</f>
        <v>0.04</v>
      </c>
      <c r="F163" s="1" t="str">
        <f>'Лист ввода данных'!U8</f>
        <v>ЕК11</v>
      </c>
      <c r="G163" s="2">
        <f>'Лист ввода данных'!T8</f>
        <v>3</v>
      </c>
      <c r="H163" s="2">
        <f t="shared" ca="1" si="10"/>
        <v>12</v>
      </c>
      <c r="I163" s="2">
        <f t="shared" si="11"/>
        <v>0.12</v>
      </c>
      <c r="J163" s="2">
        <f t="shared" ca="1" si="12"/>
        <v>0.6</v>
      </c>
      <c r="K163" s="4">
        <f>'Лист ввода данных'!V8</f>
        <v>34336</v>
      </c>
      <c r="L163" s="4">
        <f>'Лист ввода данных'!W8</f>
        <v>34337</v>
      </c>
      <c r="M163" s="5"/>
      <c r="N163" s="5"/>
      <c r="O163" s="40"/>
      <c r="P163" s="197"/>
      <c r="Q163" s="361"/>
      <c r="R163" s="221"/>
      <c r="S163" s="197"/>
      <c r="T163" s="200"/>
      <c r="U163" s="203"/>
    </row>
    <row r="164" spans="1:21" ht="26.25" customHeight="1" x14ac:dyDescent="0.25">
      <c r="A164" s="358"/>
      <c r="B164" s="358"/>
      <c r="C164" s="50"/>
      <c r="D164" s="3">
        <f>'Лист ввода данных'!N9</f>
        <v>0</v>
      </c>
      <c r="E164" s="38">
        <f>'Лист ввода данных'!S9</f>
        <v>0.04</v>
      </c>
      <c r="F164" s="1" t="str">
        <f>'Лист ввода данных'!U9</f>
        <v>ЕК11</v>
      </c>
      <c r="G164" s="2">
        <f>'Лист ввода данных'!T9</f>
        <v>3</v>
      </c>
      <c r="H164" s="2">
        <f t="shared" ca="1" si="10"/>
        <v>13</v>
      </c>
      <c r="I164" s="2">
        <f t="shared" si="11"/>
        <v>0.12</v>
      </c>
      <c r="J164" s="2">
        <f t="shared" ca="1" si="12"/>
        <v>0.44</v>
      </c>
      <c r="K164" s="4">
        <f>'Лист ввода данных'!V9</f>
        <v>34336</v>
      </c>
      <c r="L164" s="4">
        <f>'Лист ввода данных'!W9</f>
        <v>34337</v>
      </c>
      <c r="M164" s="5"/>
      <c r="N164" s="5"/>
      <c r="O164" s="40"/>
      <c r="P164" s="197"/>
      <c r="Q164" s="361"/>
      <c r="R164" s="221"/>
      <c r="S164" s="197"/>
      <c r="T164" s="200"/>
      <c r="U164" s="203"/>
    </row>
    <row r="165" spans="1:21" ht="26.25" customHeight="1" x14ac:dyDescent="0.25">
      <c r="A165" s="358"/>
      <c r="B165" s="358"/>
      <c r="C165" s="50"/>
      <c r="D165" s="3">
        <f>'Лист ввода данных'!N10</f>
        <v>0</v>
      </c>
      <c r="E165" s="38">
        <f>'Лист ввода данных'!S10</f>
        <v>0.04</v>
      </c>
      <c r="F165" s="1" t="str">
        <f>'Лист ввода данных'!U10</f>
        <v>ЕК11</v>
      </c>
      <c r="G165" s="2">
        <f>'Лист ввода данных'!T10</f>
        <v>3</v>
      </c>
      <c r="H165" s="2">
        <f t="shared" ca="1" si="10"/>
        <v>15</v>
      </c>
      <c r="I165" s="2">
        <f t="shared" si="11"/>
        <v>0.12</v>
      </c>
      <c r="J165" s="2">
        <f t="shared" ca="1" si="12"/>
        <v>0.4</v>
      </c>
      <c r="K165" s="4">
        <f>'Лист ввода данных'!V10</f>
        <v>34336</v>
      </c>
      <c r="L165" s="4">
        <f>'Лист ввода данных'!W10</f>
        <v>34337</v>
      </c>
      <c r="M165" s="5"/>
      <c r="N165" s="5"/>
      <c r="O165" s="40"/>
      <c r="P165" s="197"/>
      <c r="Q165" s="361"/>
      <c r="R165" s="221"/>
      <c r="S165" s="197"/>
      <c r="T165" s="200"/>
      <c r="U165" s="203"/>
    </row>
    <row r="166" spans="1:21" ht="26.25" customHeight="1" x14ac:dyDescent="0.25">
      <c r="A166" s="358"/>
      <c r="B166" s="358"/>
      <c r="C166" s="50"/>
      <c r="D166" s="3">
        <f>'Лист ввода данных'!N11</f>
        <v>0</v>
      </c>
      <c r="E166" s="38">
        <f>'Лист ввода данных'!S11</f>
        <v>0.04</v>
      </c>
      <c r="F166" s="1" t="str">
        <f>'Лист ввода данных'!U11</f>
        <v>ЕК11</v>
      </c>
      <c r="G166" s="2">
        <f>'Лист ввода данных'!T11</f>
        <v>3</v>
      </c>
      <c r="H166" s="2">
        <f t="shared" ca="1" si="10"/>
        <v>12</v>
      </c>
      <c r="I166" s="2">
        <f t="shared" si="11"/>
        <v>0.12</v>
      </c>
      <c r="J166" s="2">
        <f t="shared" ca="1" si="12"/>
        <v>0.52</v>
      </c>
      <c r="K166" s="4">
        <f>'Лист ввода данных'!V11</f>
        <v>34336</v>
      </c>
      <c r="L166" s="4">
        <f>'Лист ввода данных'!W11</f>
        <v>34337</v>
      </c>
      <c r="M166" s="5"/>
      <c r="N166" s="5"/>
      <c r="O166" s="40"/>
      <c r="P166" s="197"/>
      <c r="Q166" s="361"/>
      <c r="R166" s="221"/>
      <c r="S166" s="197"/>
      <c r="T166" s="200"/>
      <c r="U166" s="203"/>
    </row>
    <row r="167" spans="1:21" ht="26.25" customHeight="1" x14ac:dyDescent="0.25">
      <c r="A167" s="358"/>
      <c r="B167" s="358"/>
      <c r="C167" s="50"/>
      <c r="D167" s="3">
        <f>'Лист ввода данных'!N12</f>
        <v>0</v>
      </c>
      <c r="E167" s="38">
        <f>'Лист ввода данных'!S12</f>
        <v>0.16666666666666666</v>
      </c>
      <c r="F167" s="1" t="str">
        <f>'Лист ввода данных'!U12</f>
        <v>ЕК11</v>
      </c>
      <c r="G167" s="2">
        <f>'Лист ввода данных'!T12</f>
        <v>3</v>
      </c>
      <c r="H167" s="2">
        <f t="shared" ca="1" si="10"/>
        <v>6</v>
      </c>
      <c r="I167" s="2">
        <f t="shared" ref="I167:I168" si="13">E55*G55</f>
        <v>0.5</v>
      </c>
      <c r="J167" s="2">
        <f t="shared" ca="1" si="12"/>
        <v>1.8333333333333333</v>
      </c>
      <c r="K167" s="4">
        <f>'Лист ввода данных'!V12</f>
        <v>34336</v>
      </c>
      <c r="L167" s="4">
        <f>'Лист ввода данных'!W12</f>
        <v>34337</v>
      </c>
      <c r="M167" s="5"/>
      <c r="N167" s="5"/>
      <c r="O167" s="40"/>
      <c r="P167" s="197"/>
      <c r="Q167" s="361"/>
      <c r="R167" s="221"/>
      <c r="S167" s="197"/>
      <c r="T167" s="200"/>
      <c r="U167" s="203"/>
    </row>
    <row r="168" spans="1:21" ht="26.25" customHeight="1" thickBot="1" x14ac:dyDescent="0.3">
      <c r="A168" s="385"/>
      <c r="B168" s="359"/>
      <c r="C168" s="50"/>
      <c r="D168" s="3">
        <f>'Лист ввода данных'!N13</f>
        <v>0</v>
      </c>
      <c r="E168" s="38">
        <f>'Лист ввода данных'!S13</f>
        <v>0.16666666666666666</v>
      </c>
      <c r="F168" s="1" t="str">
        <f>'Лист ввода данных'!U13</f>
        <v>ЕК11</v>
      </c>
      <c r="G168" s="2">
        <f>'Лист ввода данных'!T13</f>
        <v>3</v>
      </c>
      <c r="H168" s="2">
        <f t="shared" ca="1" si="10"/>
        <v>11</v>
      </c>
      <c r="I168" s="2">
        <f t="shared" si="13"/>
        <v>0.5</v>
      </c>
      <c r="J168" s="2">
        <f t="shared" ca="1" si="12"/>
        <v>0.33333333333333331</v>
      </c>
      <c r="K168" s="4">
        <f>'Лист ввода данных'!V13</f>
        <v>34336</v>
      </c>
      <c r="L168" s="4">
        <f>'Лист ввода данных'!W13</f>
        <v>34337</v>
      </c>
      <c r="M168" s="5"/>
      <c r="N168" s="5"/>
      <c r="O168" s="40"/>
      <c r="P168" s="198"/>
      <c r="Q168" s="362"/>
      <c r="R168" s="222"/>
      <c r="S168" s="198"/>
      <c r="T168" s="201"/>
      <c r="U168" s="204"/>
    </row>
    <row r="169" spans="1:21" ht="30" thickTop="1" thickBot="1" x14ac:dyDescent="0.3">
      <c r="A169" s="375"/>
      <c r="B169" s="376"/>
      <c r="C169" s="377"/>
      <c r="D169" s="378"/>
      <c r="E169" s="378"/>
      <c r="F169" s="378"/>
      <c r="G169" s="378"/>
      <c r="H169" s="378"/>
      <c r="I169" s="378"/>
      <c r="J169" s="378"/>
      <c r="K169" s="378"/>
      <c r="L169" s="378"/>
      <c r="M169" s="378"/>
      <c r="N169" s="378"/>
      <c r="O169" s="379"/>
      <c r="P169" s="380"/>
      <c r="Q169" s="381"/>
      <c r="R169" s="382"/>
      <c r="S169" s="380"/>
      <c r="T169" s="381"/>
      <c r="U169" s="383"/>
    </row>
    <row r="170" spans="1:21" ht="30" thickTop="1" thickBot="1" x14ac:dyDescent="0.3">
      <c r="A170" s="205"/>
      <c r="B170" s="206"/>
      <c r="C170" s="207"/>
      <c r="D170" s="208"/>
      <c r="E170" s="208"/>
      <c r="F170" s="208"/>
      <c r="G170" s="208"/>
      <c r="H170" s="208"/>
      <c r="I170" s="208"/>
      <c r="J170" s="208"/>
      <c r="K170" s="208"/>
      <c r="L170" s="208"/>
      <c r="M170" s="208"/>
      <c r="N170" s="208"/>
      <c r="O170" s="209"/>
      <c r="P170" s="210"/>
      <c r="Q170" s="211"/>
      <c r="R170" s="212"/>
      <c r="S170" s="210"/>
      <c r="T170" s="211"/>
      <c r="U170" s="213"/>
    </row>
    <row r="171" spans="1:21" ht="27" customHeight="1" thickTop="1" x14ac:dyDescent="0.25">
      <c r="A171" s="398" t="str">
        <f>'Лист ввода данных'!A22</f>
        <v>Эльдорадо</v>
      </c>
      <c r="B171" s="318" t="str">
        <f>'Лист ввода данных'!A1</f>
        <v>Товар 1</v>
      </c>
      <c r="C171" s="28"/>
      <c r="D171" s="9"/>
      <c r="E171" s="34"/>
      <c r="F171" s="9"/>
      <c r="G171" s="8"/>
      <c r="H171" s="8"/>
      <c r="I171" s="8"/>
      <c r="J171" s="8"/>
      <c r="K171" s="10"/>
      <c r="L171" s="10"/>
      <c r="M171" s="7"/>
      <c r="N171" s="7"/>
      <c r="O171" s="6"/>
      <c r="P171" s="252"/>
      <c r="Q171" s="321"/>
      <c r="R171" s="249"/>
      <c r="S171" s="252"/>
      <c r="T171" s="254"/>
      <c r="U171" s="256"/>
    </row>
    <row r="172" spans="1:21" ht="26.25" customHeight="1" x14ac:dyDescent="0.25">
      <c r="A172" s="399"/>
      <c r="B172" s="319"/>
      <c r="C172" s="29"/>
      <c r="D172" s="9"/>
      <c r="E172" s="34"/>
      <c r="F172" s="9"/>
      <c r="G172" s="8"/>
      <c r="H172" s="8"/>
      <c r="I172" s="8"/>
      <c r="J172" s="8"/>
      <c r="K172" s="10"/>
      <c r="L172" s="10"/>
      <c r="M172" s="12"/>
      <c r="N172" s="12"/>
      <c r="O172" s="11"/>
      <c r="P172" s="253"/>
      <c r="Q172" s="322"/>
      <c r="R172" s="250"/>
      <c r="S172" s="253"/>
      <c r="T172" s="255"/>
      <c r="U172" s="257"/>
    </row>
    <row r="173" spans="1:21" ht="26.25" customHeight="1" x14ac:dyDescent="0.25">
      <c r="A173" s="399"/>
      <c r="B173" s="319"/>
      <c r="C173" s="29"/>
      <c r="D173" s="9"/>
      <c r="E173" s="34"/>
      <c r="F173" s="9"/>
      <c r="G173" s="8"/>
      <c r="H173" s="8"/>
      <c r="I173" s="8"/>
      <c r="J173" s="8"/>
      <c r="K173" s="10"/>
      <c r="L173" s="10"/>
      <c r="M173" s="12"/>
      <c r="N173" s="12"/>
      <c r="O173" s="11"/>
      <c r="P173" s="253"/>
      <c r="Q173" s="322"/>
      <c r="R173" s="250"/>
      <c r="S173" s="253"/>
      <c r="T173" s="255"/>
      <c r="U173" s="257"/>
    </row>
    <row r="174" spans="1:21" ht="26.25" customHeight="1" x14ac:dyDescent="0.25">
      <c r="A174" s="399"/>
      <c r="B174" s="319"/>
      <c r="C174" s="29"/>
      <c r="D174" s="9"/>
      <c r="E174" s="34"/>
      <c r="F174" s="9"/>
      <c r="G174" s="8"/>
      <c r="H174" s="8"/>
      <c r="I174" s="8"/>
      <c r="J174" s="8"/>
      <c r="K174" s="10"/>
      <c r="L174" s="10"/>
      <c r="M174" s="12"/>
      <c r="N174" s="12"/>
      <c r="O174" s="11"/>
      <c r="P174" s="253"/>
      <c r="Q174" s="322"/>
      <c r="R174" s="250"/>
      <c r="S174" s="253"/>
      <c r="T174" s="255"/>
      <c r="U174" s="257"/>
    </row>
    <row r="175" spans="1:21" ht="26.25" customHeight="1" x14ac:dyDescent="0.25">
      <c r="A175" s="399"/>
      <c r="B175" s="319"/>
      <c r="C175" s="29"/>
      <c r="D175" s="9"/>
      <c r="E175" s="34"/>
      <c r="F175" s="9"/>
      <c r="G175" s="8"/>
      <c r="H175" s="8"/>
      <c r="I175" s="8"/>
      <c r="J175" s="8"/>
      <c r="K175" s="10"/>
      <c r="L175" s="10"/>
      <c r="M175" s="12"/>
      <c r="N175" s="12"/>
      <c r="O175" s="11"/>
      <c r="P175" s="253"/>
      <c r="Q175" s="322"/>
      <c r="R175" s="250"/>
      <c r="S175" s="253"/>
      <c r="T175" s="255"/>
      <c r="U175" s="257"/>
    </row>
    <row r="176" spans="1:21" ht="26.25" customHeight="1" x14ac:dyDescent="0.25">
      <c r="A176" s="399"/>
      <c r="B176" s="319"/>
      <c r="C176" s="29"/>
      <c r="D176" s="9"/>
      <c r="E176" s="34"/>
      <c r="F176" s="9"/>
      <c r="G176" s="8"/>
      <c r="H176" s="8"/>
      <c r="I176" s="8"/>
      <c r="J176" s="8"/>
      <c r="K176" s="10"/>
      <c r="L176" s="10"/>
      <c r="M176" s="12"/>
      <c r="N176" s="12"/>
      <c r="O176" s="11"/>
      <c r="P176" s="253"/>
      <c r="Q176" s="322"/>
      <c r="R176" s="250"/>
      <c r="S176" s="253"/>
      <c r="T176" s="255"/>
      <c r="U176" s="257"/>
    </row>
    <row r="177" spans="1:21" ht="26.25" customHeight="1" x14ac:dyDescent="0.25">
      <c r="A177" s="399"/>
      <c r="B177" s="319"/>
      <c r="C177" s="29"/>
      <c r="D177" s="9"/>
      <c r="E177" s="34"/>
      <c r="F177" s="9"/>
      <c r="G177" s="8"/>
      <c r="H177" s="8"/>
      <c r="I177" s="8"/>
      <c r="J177" s="8"/>
      <c r="K177" s="10"/>
      <c r="L177" s="10"/>
      <c r="M177" s="12"/>
      <c r="N177" s="12"/>
      <c r="O177" s="11"/>
      <c r="P177" s="253"/>
      <c r="Q177" s="322"/>
      <c r="R177" s="250"/>
      <c r="S177" s="253"/>
      <c r="T177" s="255"/>
      <c r="U177" s="257"/>
    </row>
    <row r="178" spans="1:21" ht="26.25" customHeight="1" x14ac:dyDescent="0.25">
      <c r="A178" s="399"/>
      <c r="B178" s="319"/>
      <c r="C178" s="29"/>
      <c r="D178" s="9"/>
      <c r="E178" s="34"/>
      <c r="F178" s="9"/>
      <c r="G178" s="8"/>
      <c r="H178" s="8"/>
      <c r="I178" s="8"/>
      <c r="J178" s="8"/>
      <c r="K178" s="10"/>
      <c r="L178" s="10"/>
      <c r="M178" s="12"/>
      <c r="N178" s="12"/>
      <c r="O178" s="11"/>
      <c r="P178" s="253"/>
      <c r="Q178" s="322"/>
      <c r="R178" s="250"/>
      <c r="S178" s="253"/>
      <c r="T178" s="255"/>
      <c r="U178" s="257"/>
    </row>
    <row r="179" spans="1:21" ht="26.25" customHeight="1" x14ac:dyDescent="0.25">
      <c r="A179" s="399"/>
      <c r="B179" s="319"/>
      <c r="C179" s="29"/>
      <c r="D179" s="9"/>
      <c r="E179" s="34"/>
      <c r="F179" s="9"/>
      <c r="G179" s="8"/>
      <c r="H179" s="8"/>
      <c r="I179" s="8"/>
      <c r="J179" s="8"/>
      <c r="K179" s="10"/>
      <c r="L179" s="10"/>
      <c r="M179" s="12"/>
      <c r="N179" s="12"/>
      <c r="O179" s="11"/>
      <c r="P179" s="253"/>
      <c r="Q179" s="322"/>
      <c r="R179" s="250"/>
      <c r="S179" s="253"/>
      <c r="T179" s="255"/>
      <c r="U179" s="257"/>
    </row>
    <row r="180" spans="1:21" ht="26.25" customHeight="1" x14ac:dyDescent="0.25">
      <c r="A180" s="399"/>
      <c r="B180" s="319"/>
      <c r="C180" s="29"/>
      <c r="D180" s="9"/>
      <c r="E180" s="34"/>
      <c r="F180" s="9"/>
      <c r="G180" s="8"/>
      <c r="H180" s="8"/>
      <c r="I180" s="8"/>
      <c r="J180" s="8"/>
      <c r="K180" s="10"/>
      <c r="L180" s="10"/>
      <c r="M180" s="12"/>
      <c r="N180" s="12"/>
      <c r="O180" s="11"/>
      <c r="P180" s="253"/>
      <c r="Q180" s="322"/>
      <c r="R180" s="250"/>
      <c r="S180" s="253"/>
      <c r="T180" s="255"/>
      <c r="U180" s="257"/>
    </row>
    <row r="181" spans="1:21" ht="26.25" customHeight="1" x14ac:dyDescent="0.25">
      <c r="A181" s="399"/>
      <c r="B181" s="319"/>
      <c r="C181" s="29"/>
      <c r="D181" s="9"/>
      <c r="E181" s="34"/>
      <c r="F181" s="9"/>
      <c r="G181" s="8"/>
      <c r="H181" s="8"/>
      <c r="I181" s="8"/>
      <c r="J181" s="8"/>
      <c r="K181" s="10"/>
      <c r="L181" s="10"/>
      <c r="M181" s="12"/>
      <c r="N181" s="12"/>
      <c r="O181" s="11"/>
      <c r="P181" s="253"/>
      <c r="Q181" s="322"/>
      <c r="R181" s="250"/>
      <c r="S181" s="253"/>
      <c r="T181" s="255"/>
      <c r="U181" s="257"/>
    </row>
    <row r="182" spans="1:21" ht="27" customHeight="1" thickBot="1" x14ac:dyDescent="0.3">
      <c r="A182" s="400"/>
      <c r="B182" s="320"/>
      <c r="C182" s="29"/>
      <c r="D182" s="9"/>
      <c r="E182" s="34"/>
      <c r="F182" s="9"/>
      <c r="G182" s="8"/>
      <c r="H182" s="8"/>
      <c r="I182" s="8"/>
      <c r="J182" s="8"/>
      <c r="K182" s="10"/>
      <c r="L182" s="10"/>
      <c r="M182" s="12"/>
      <c r="N182" s="12"/>
      <c r="O182" s="11"/>
      <c r="P182" s="280"/>
      <c r="Q182" s="323"/>
      <c r="R182" s="251"/>
      <c r="S182" s="253"/>
      <c r="T182" s="255"/>
      <c r="U182" s="257"/>
    </row>
    <row r="183" spans="1:21" ht="30" thickTop="1" thickBot="1" x14ac:dyDescent="0.3">
      <c r="A183" s="389"/>
      <c r="B183" s="390"/>
      <c r="C183" s="391"/>
      <c r="D183" s="392"/>
      <c r="E183" s="392"/>
      <c r="F183" s="392"/>
      <c r="G183" s="392"/>
      <c r="H183" s="392"/>
      <c r="I183" s="392"/>
      <c r="J183" s="392"/>
      <c r="K183" s="392"/>
      <c r="L183" s="392"/>
      <c r="M183" s="392"/>
      <c r="N183" s="392"/>
      <c r="O183" s="393"/>
      <c r="P183" s="394"/>
      <c r="Q183" s="395"/>
      <c r="R183" s="396"/>
      <c r="S183" s="394"/>
      <c r="T183" s="395"/>
      <c r="U183" s="397"/>
    </row>
    <row r="184" spans="1:21" ht="30" thickTop="1" thickBot="1" x14ac:dyDescent="0.3">
      <c r="A184" s="191"/>
      <c r="B184" s="192"/>
      <c r="C184" s="193"/>
      <c r="D184" s="194"/>
      <c r="E184" s="194"/>
      <c r="F184" s="194"/>
      <c r="G184" s="194"/>
      <c r="H184" s="194"/>
      <c r="I184" s="194"/>
      <c r="J184" s="194"/>
      <c r="K184" s="194"/>
      <c r="L184" s="194"/>
      <c r="M184" s="194"/>
      <c r="N184" s="194"/>
      <c r="O184" s="195"/>
      <c r="P184" s="258"/>
      <c r="Q184" s="259"/>
      <c r="R184" s="260"/>
      <c r="S184" s="258"/>
      <c r="T184" s="259"/>
      <c r="U184" s="261"/>
    </row>
    <row r="185" spans="1:21" ht="27" customHeight="1" thickTop="1" x14ac:dyDescent="0.25">
      <c r="A185" s="271" t="str">
        <f>$A$171</f>
        <v>Эльдорадо</v>
      </c>
      <c r="B185" s="274" t="str">
        <f>'Лист ввода данных'!G1</f>
        <v>Товар 2</v>
      </c>
      <c r="C185" s="14"/>
      <c r="D185" s="16">
        <f>'Лист ввода данных'!H2</f>
        <v>1</v>
      </c>
      <c r="E185" s="35">
        <f>'Лист ввода данных'!G2</f>
        <v>0.16666666666666666</v>
      </c>
      <c r="F185" s="14" t="str">
        <f>'Лист ввода данных'!I2</f>
        <v>ЕК1</v>
      </c>
      <c r="G185" s="15">
        <f t="shared" ref="G185:H196" ca="1" si="14">RANDBETWEEN(1,15)</f>
        <v>9</v>
      </c>
      <c r="H185" s="15">
        <f t="shared" ca="1" si="14"/>
        <v>10</v>
      </c>
      <c r="I185" s="15">
        <f t="shared" ref="I185:I196" ca="1" si="15">E17*G17</f>
        <v>2.333333333333333</v>
      </c>
      <c r="J185" s="15">
        <f t="shared" ref="J185:J196" ca="1" si="16">E17*H17</f>
        <v>1.6666666666666665</v>
      </c>
      <c r="K185" s="17">
        <f>'Лист ввода данных'!J2</f>
        <v>33604</v>
      </c>
      <c r="L185" s="17">
        <f>'Лист ввода данных'!K2</f>
        <v>33605</v>
      </c>
      <c r="M185" s="14"/>
      <c r="N185" s="14"/>
      <c r="O185" s="13"/>
      <c r="P185" s="236"/>
      <c r="Q185" s="277"/>
      <c r="R185" s="233"/>
      <c r="S185" s="236"/>
      <c r="T185" s="239"/>
      <c r="U185" s="242"/>
    </row>
    <row r="186" spans="1:21" ht="26.25" customHeight="1" x14ac:dyDescent="0.25">
      <c r="A186" s="272"/>
      <c r="B186" s="275"/>
      <c r="C186" s="19"/>
      <c r="D186" s="16">
        <f>'Лист ввода данных'!H3</f>
        <v>1</v>
      </c>
      <c r="E186" s="35">
        <f>'Лист ввода данных'!G3</f>
        <v>0.04</v>
      </c>
      <c r="F186" s="14" t="str">
        <f>'Лист ввода данных'!I3</f>
        <v>ЕК1</v>
      </c>
      <c r="G186" s="20">
        <f t="shared" ca="1" si="14"/>
        <v>6</v>
      </c>
      <c r="H186" s="20">
        <f t="shared" ca="1" si="14"/>
        <v>5</v>
      </c>
      <c r="I186" s="20">
        <f t="shared" ca="1" si="15"/>
        <v>0.48</v>
      </c>
      <c r="J186" s="20">
        <f t="shared" ca="1" si="16"/>
        <v>0.52</v>
      </c>
      <c r="K186" s="17">
        <f>'Лист ввода данных'!J3</f>
        <v>33605</v>
      </c>
      <c r="L186" s="17">
        <f>'Лист ввода данных'!K3</f>
        <v>33606</v>
      </c>
      <c r="M186" s="19"/>
      <c r="N186" s="19"/>
      <c r="O186" s="18"/>
      <c r="P186" s="237"/>
      <c r="Q186" s="278"/>
      <c r="R186" s="234"/>
      <c r="S186" s="237"/>
      <c r="T186" s="240"/>
      <c r="U186" s="243"/>
    </row>
    <row r="187" spans="1:21" ht="26.25" customHeight="1" x14ac:dyDescent="0.25">
      <c r="A187" s="272"/>
      <c r="B187" s="275"/>
      <c r="C187" s="19"/>
      <c r="D187" s="16">
        <f>'Лист ввода данных'!H4</f>
        <v>1</v>
      </c>
      <c r="E187" s="35">
        <f>'Лист ввода данных'!G4</f>
        <v>0.04</v>
      </c>
      <c r="F187" s="14" t="str">
        <f>'Лист ввода данных'!I4</f>
        <v>ЕК1</v>
      </c>
      <c r="G187" s="20">
        <f t="shared" ca="1" si="14"/>
        <v>13</v>
      </c>
      <c r="H187" s="20">
        <f t="shared" ca="1" si="14"/>
        <v>12</v>
      </c>
      <c r="I187" s="20">
        <f t="shared" ca="1" si="15"/>
        <v>0.6</v>
      </c>
      <c r="J187" s="20">
        <f t="shared" ca="1" si="16"/>
        <v>0.4</v>
      </c>
      <c r="K187" s="17">
        <f>'Лист ввода данных'!J4</f>
        <v>33606</v>
      </c>
      <c r="L187" s="17">
        <f>'Лист ввода данных'!K4</f>
        <v>33607</v>
      </c>
      <c r="M187" s="19"/>
      <c r="N187" s="19"/>
      <c r="O187" s="18"/>
      <c r="P187" s="237"/>
      <c r="Q187" s="278"/>
      <c r="R187" s="234"/>
      <c r="S187" s="237"/>
      <c r="T187" s="240"/>
      <c r="U187" s="243"/>
    </row>
    <row r="188" spans="1:21" ht="26.25" customHeight="1" x14ac:dyDescent="0.25">
      <c r="A188" s="272"/>
      <c r="B188" s="275"/>
      <c r="C188" s="19"/>
      <c r="D188" s="16">
        <f>'Лист ввода данных'!H5</f>
        <v>1</v>
      </c>
      <c r="E188" s="35">
        <f>'Лист ввода данных'!G5</f>
        <v>0.16666666666666666</v>
      </c>
      <c r="F188" s="14" t="str">
        <f>'Лист ввода данных'!I5</f>
        <v>ЕК1</v>
      </c>
      <c r="G188" s="20">
        <f t="shared" ca="1" si="14"/>
        <v>12</v>
      </c>
      <c r="H188" s="20">
        <f t="shared" ca="1" si="14"/>
        <v>5</v>
      </c>
      <c r="I188" s="20">
        <f t="shared" ca="1" si="15"/>
        <v>0.5</v>
      </c>
      <c r="J188" s="20">
        <f t="shared" ca="1" si="16"/>
        <v>2.1666666666666665</v>
      </c>
      <c r="K188" s="17">
        <f>'Лист ввода данных'!J5</f>
        <v>33607</v>
      </c>
      <c r="L188" s="17">
        <f>'Лист ввода данных'!K5</f>
        <v>33608</v>
      </c>
      <c r="M188" s="19"/>
      <c r="N188" s="19"/>
      <c r="O188" s="18"/>
      <c r="P188" s="237"/>
      <c r="Q188" s="278"/>
      <c r="R188" s="234"/>
      <c r="S188" s="237"/>
      <c r="T188" s="240"/>
      <c r="U188" s="243"/>
    </row>
    <row r="189" spans="1:21" ht="26.25" customHeight="1" x14ac:dyDescent="0.25">
      <c r="A189" s="272"/>
      <c r="B189" s="275"/>
      <c r="C189" s="19"/>
      <c r="D189" s="16">
        <f>'Лист ввода данных'!H6</f>
        <v>1</v>
      </c>
      <c r="E189" s="35">
        <f>'Лист ввода данных'!G6</f>
        <v>0.04</v>
      </c>
      <c r="F189" s="14" t="str">
        <f>'Лист ввода данных'!I6</f>
        <v>ЕК1</v>
      </c>
      <c r="G189" s="20">
        <f t="shared" ca="1" si="14"/>
        <v>1</v>
      </c>
      <c r="H189" s="20">
        <f t="shared" ca="1" si="14"/>
        <v>7</v>
      </c>
      <c r="I189" s="20">
        <f t="shared" ca="1" si="15"/>
        <v>0.08</v>
      </c>
      <c r="J189" s="20">
        <f t="shared" ca="1" si="16"/>
        <v>0.12</v>
      </c>
      <c r="K189" s="17">
        <f>'Лист ввода данных'!J6</f>
        <v>33608</v>
      </c>
      <c r="L189" s="17">
        <f>'Лист ввода данных'!K6</f>
        <v>33609</v>
      </c>
      <c r="M189" s="19"/>
      <c r="N189" s="19"/>
      <c r="O189" s="18"/>
      <c r="P189" s="237"/>
      <c r="Q189" s="278"/>
      <c r="R189" s="234"/>
      <c r="S189" s="237"/>
      <c r="T189" s="240"/>
      <c r="U189" s="243"/>
    </row>
    <row r="190" spans="1:21" ht="26.25" customHeight="1" x14ac:dyDescent="0.25">
      <c r="A190" s="272"/>
      <c r="B190" s="275"/>
      <c r="C190" s="19"/>
      <c r="D190" s="16">
        <f>'Лист ввода данных'!H7</f>
        <v>1</v>
      </c>
      <c r="E190" s="35">
        <f>'Лист ввода данных'!G7</f>
        <v>0.04</v>
      </c>
      <c r="F190" s="14" t="str">
        <f>'Лист ввода данных'!I7</f>
        <v>ЕК1</v>
      </c>
      <c r="G190" s="20">
        <f t="shared" ca="1" si="14"/>
        <v>8</v>
      </c>
      <c r="H190" s="20">
        <f t="shared" ca="1" si="14"/>
        <v>3</v>
      </c>
      <c r="I190" s="20">
        <f t="shared" ca="1" si="15"/>
        <v>0.36</v>
      </c>
      <c r="J190" s="20">
        <f t="shared" ca="1" si="16"/>
        <v>0.44</v>
      </c>
      <c r="K190" s="17">
        <f>'Лист ввода данных'!J7</f>
        <v>33609</v>
      </c>
      <c r="L190" s="17">
        <f>'Лист ввода данных'!K7</f>
        <v>33610</v>
      </c>
      <c r="M190" s="19"/>
      <c r="N190" s="19"/>
      <c r="O190" s="18"/>
      <c r="P190" s="237"/>
      <c r="Q190" s="278"/>
      <c r="R190" s="234"/>
      <c r="S190" s="237"/>
      <c r="T190" s="240"/>
      <c r="U190" s="243"/>
    </row>
    <row r="191" spans="1:21" ht="26.25" customHeight="1" x14ac:dyDescent="0.25">
      <c r="A191" s="272"/>
      <c r="B191" s="275"/>
      <c r="C191" s="19"/>
      <c r="D191" s="16">
        <f>'Лист ввода данных'!H8</f>
        <v>1</v>
      </c>
      <c r="E191" s="35">
        <f>'Лист ввода данных'!G8</f>
        <v>0.16666666666666666</v>
      </c>
      <c r="F191" s="14" t="str">
        <f>'Лист ввода данных'!I8</f>
        <v>ЕК1</v>
      </c>
      <c r="G191" s="20">
        <f t="shared" ca="1" si="14"/>
        <v>3</v>
      </c>
      <c r="H191" s="20">
        <f t="shared" ca="1" si="14"/>
        <v>1</v>
      </c>
      <c r="I191" s="20">
        <f t="shared" ca="1" si="15"/>
        <v>0.83333333333333326</v>
      </c>
      <c r="J191" s="20">
        <f t="shared" ca="1" si="16"/>
        <v>2.5</v>
      </c>
      <c r="K191" s="17">
        <f>'Лист ввода данных'!J8</f>
        <v>33610</v>
      </c>
      <c r="L191" s="17">
        <f>'Лист ввода данных'!K8</f>
        <v>33611</v>
      </c>
      <c r="M191" s="19"/>
      <c r="N191" s="19"/>
      <c r="O191" s="18"/>
      <c r="P191" s="237"/>
      <c r="Q191" s="278"/>
      <c r="R191" s="234"/>
      <c r="S191" s="237"/>
      <c r="T191" s="240"/>
      <c r="U191" s="243"/>
    </row>
    <row r="192" spans="1:21" ht="26.25" customHeight="1" x14ac:dyDescent="0.25">
      <c r="A192" s="272"/>
      <c r="B192" s="275"/>
      <c r="C192" s="19"/>
      <c r="D192" s="16">
        <f>'Лист ввода данных'!H9</f>
        <v>1</v>
      </c>
      <c r="E192" s="35">
        <f>'Лист ввода данных'!G9</f>
        <v>0.04</v>
      </c>
      <c r="F192" s="14" t="str">
        <f>'Лист ввода данных'!I9</f>
        <v>ЕК1</v>
      </c>
      <c r="G192" s="20">
        <f t="shared" ca="1" si="14"/>
        <v>9</v>
      </c>
      <c r="H192" s="20">
        <f t="shared" ca="1" si="14"/>
        <v>9</v>
      </c>
      <c r="I192" s="20">
        <f t="shared" ca="1" si="15"/>
        <v>0.08</v>
      </c>
      <c r="J192" s="20">
        <f t="shared" ca="1" si="16"/>
        <v>0.52</v>
      </c>
      <c r="K192" s="17">
        <f>'Лист ввода данных'!J9</f>
        <v>33611</v>
      </c>
      <c r="L192" s="17">
        <f>'Лист ввода данных'!K9</f>
        <v>33612</v>
      </c>
      <c r="M192" s="19"/>
      <c r="N192" s="19"/>
      <c r="O192" s="18"/>
      <c r="P192" s="237"/>
      <c r="Q192" s="278"/>
      <c r="R192" s="234"/>
      <c r="S192" s="237"/>
      <c r="T192" s="240"/>
      <c r="U192" s="243"/>
    </row>
    <row r="193" spans="1:21" ht="26.25" customHeight="1" x14ac:dyDescent="0.25">
      <c r="A193" s="272"/>
      <c r="B193" s="275"/>
      <c r="C193" s="19"/>
      <c r="D193" s="16">
        <f>'Лист ввода данных'!H10</f>
        <v>1</v>
      </c>
      <c r="E193" s="35">
        <f>'Лист ввода данных'!G10</f>
        <v>0.04</v>
      </c>
      <c r="F193" s="14" t="str">
        <f>'Лист ввода данных'!I10</f>
        <v>ЕК1</v>
      </c>
      <c r="G193" s="20">
        <f t="shared" ca="1" si="14"/>
        <v>14</v>
      </c>
      <c r="H193" s="20">
        <f t="shared" ca="1" si="14"/>
        <v>9</v>
      </c>
      <c r="I193" s="20">
        <f t="shared" ca="1" si="15"/>
        <v>0.2</v>
      </c>
      <c r="J193" s="20">
        <f t="shared" ca="1" si="16"/>
        <v>0.52</v>
      </c>
      <c r="K193" s="17">
        <f>'Лист ввода данных'!J10</f>
        <v>33612</v>
      </c>
      <c r="L193" s="17">
        <f>'Лист ввода данных'!K10</f>
        <v>33613</v>
      </c>
      <c r="M193" s="19"/>
      <c r="N193" s="19"/>
      <c r="O193" s="18"/>
      <c r="P193" s="237"/>
      <c r="Q193" s="278"/>
      <c r="R193" s="234"/>
      <c r="S193" s="237"/>
      <c r="T193" s="240"/>
      <c r="U193" s="243"/>
    </row>
    <row r="194" spans="1:21" ht="26.25" customHeight="1" x14ac:dyDescent="0.25">
      <c r="A194" s="272"/>
      <c r="B194" s="275"/>
      <c r="C194" s="19"/>
      <c r="D194" s="16">
        <f>'Лист ввода данных'!H11</f>
        <v>1</v>
      </c>
      <c r="E194" s="35">
        <f>'Лист ввода данных'!G11</f>
        <v>0.16666666666666666</v>
      </c>
      <c r="F194" s="14" t="str">
        <f>'Лист ввода данных'!I11</f>
        <v>ЕК1</v>
      </c>
      <c r="G194" s="20">
        <f t="shared" ca="1" si="14"/>
        <v>11</v>
      </c>
      <c r="H194" s="20">
        <f t="shared" ca="1" si="14"/>
        <v>10</v>
      </c>
      <c r="I194" s="20">
        <f t="shared" ca="1" si="15"/>
        <v>0.5</v>
      </c>
      <c r="J194" s="20">
        <f t="shared" ca="1" si="16"/>
        <v>0.83333333333333326</v>
      </c>
      <c r="K194" s="17">
        <f>'Лист ввода данных'!J11</f>
        <v>33613</v>
      </c>
      <c r="L194" s="17">
        <f>'Лист ввода данных'!K11</f>
        <v>33614</v>
      </c>
      <c r="M194" s="19"/>
      <c r="N194" s="19"/>
      <c r="O194" s="18"/>
      <c r="P194" s="237"/>
      <c r="Q194" s="278"/>
      <c r="R194" s="234"/>
      <c r="S194" s="237"/>
      <c r="T194" s="240"/>
      <c r="U194" s="243"/>
    </row>
    <row r="195" spans="1:21" ht="26.25" customHeight="1" x14ac:dyDescent="0.25">
      <c r="A195" s="272"/>
      <c r="B195" s="275"/>
      <c r="C195" s="19"/>
      <c r="D195" s="16">
        <f>'Лист ввода данных'!H12</f>
        <v>1</v>
      </c>
      <c r="E195" s="35">
        <f>'Лист ввода данных'!G12</f>
        <v>0.04</v>
      </c>
      <c r="F195" s="14" t="str">
        <f>'Лист ввода данных'!I12</f>
        <v>ЕК1</v>
      </c>
      <c r="G195" s="20">
        <f t="shared" ca="1" si="14"/>
        <v>7</v>
      </c>
      <c r="H195" s="20">
        <f t="shared" ca="1" si="14"/>
        <v>9</v>
      </c>
      <c r="I195" s="20">
        <f t="shared" ca="1" si="15"/>
        <v>0.6</v>
      </c>
      <c r="J195" s="20">
        <f t="shared" ca="1" si="16"/>
        <v>0.04</v>
      </c>
      <c r="K195" s="17">
        <f>'Лист ввода данных'!J12</f>
        <v>33614</v>
      </c>
      <c r="L195" s="17">
        <f>'Лист ввода данных'!K12</f>
        <v>33615</v>
      </c>
      <c r="M195" s="19"/>
      <c r="N195" s="19"/>
      <c r="O195" s="18"/>
      <c r="P195" s="237"/>
      <c r="Q195" s="278"/>
      <c r="R195" s="234"/>
      <c r="S195" s="237"/>
      <c r="T195" s="240"/>
      <c r="U195" s="243"/>
    </row>
    <row r="196" spans="1:21" ht="26.25" customHeight="1" x14ac:dyDescent="0.25">
      <c r="A196" s="273"/>
      <c r="B196" s="276"/>
      <c r="C196" s="19"/>
      <c r="D196" s="16">
        <f>'Лист ввода данных'!H13</f>
        <v>1</v>
      </c>
      <c r="E196" s="35">
        <f>'Лист ввода данных'!G13</f>
        <v>5.3333333333333302E-2</v>
      </c>
      <c r="F196" s="14" t="str">
        <f>'Лист ввода данных'!I13</f>
        <v>ЕК1</v>
      </c>
      <c r="G196" s="20">
        <f t="shared" ca="1" si="14"/>
        <v>4</v>
      </c>
      <c r="H196" s="20">
        <f t="shared" ca="1" si="14"/>
        <v>7</v>
      </c>
      <c r="I196" s="20">
        <f t="shared" ca="1" si="15"/>
        <v>0.69333333333333291</v>
      </c>
      <c r="J196" s="20">
        <f t="shared" ca="1" si="16"/>
        <v>5.3333333333333302E-2</v>
      </c>
      <c r="K196" s="17">
        <f>'Лист ввода данных'!J13</f>
        <v>33615</v>
      </c>
      <c r="L196" s="17">
        <f>'Лист ввода данных'!K13</f>
        <v>33616</v>
      </c>
      <c r="M196" s="19"/>
      <c r="N196" s="19"/>
      <c r="O196" s="18"/>
      <c r="P196" s="238"/>
      <c r="Q196" s="279"/>
      <c r="R196" s="235"/>
      <c r="S196" s="238"/>
      <c r="T196" s="241"/>
      <c r="U196" s="244"/>
    </row>
    <row r="197" spans="1:21" ht="29.25" thickBot="1" x14ac:dyDescent="0.3">
      <c r="A197" s="262"/>
      <c r="B197" s="263"/>
      <c r="C197" s="264"/>
      <c r="D197" s="265"/>
      <c r="E197" s="265"/>
      <c r="F197" s="265"/>
      <c r="G197" s="265"/>
      <c r="H197" s="265"/>
      <c r="I197" s="265"/>
      <c r="J197" s="265"/>
      <c r="K197" s="265"/>
      <c r="L197" s="265"/>
      <c r="M197" s="265"/>
      <c r="N197" s="265"/>
      <c r="O197" s="266"/>
      <c r="P197" s="267"/>
      <c r="Q197" s="268"/>
      <c r="R197" s="269"/>
      <c r="S197" s="267"/>
      <c r="T197" s="268"/>
      <c r="U197" s="270"/>
    </row>
    <row r="198" spans="1:21" ht="30" thickTop="1" thickBot="1" x14ac:dyDescent="0.3">
      <c r="A198" s="186"/>
      <c r="B198" s="187"/>
      <c r="C198" s="188"/>
      <c r="D198" s="189"/>
      <c r="E198" s="189"/>
      <c r="F198" s="189"/>
      <c r="G198" s="189"/>
      <c r="H198" s="189"/>
      <c r="I198" s="189"/>
      <c r="J198" s="189"/>
      <c r="K198" s="189"/>
      <c r="L198" s="189"/>
      <c r="M198" s="189"/>
      <c r="N198" s="189"/>
      <c r="O198" s="190"/>
      <c r="P198" s="245"/>
      <c r="Q198" s="246"/>
      <c r="R198" s="247"/>
      <c r="S198" s="245"/>
      <c r="T198" s="246"/>
      <c r="U198" s="248"/>
    </row>
    <row r="199" spans="1:21" ht="27" customHeight="1" thickTop="1" x14ac:dyDescent="0.25">
      <c r="A199" s="386" t="str">
        <f>$A$171</f>
        <v>Эльдорадо</v>
      </c>
      <c r="B199" s="337" t="str">
        <f>'Лист ввода данных'!$M$1</f>
        <v>Товар3</v>
      </c>
      <c r="C199" s="22"/>
      <c r="D199" s="24"/>
      <c r="E199" s="36"/>
      <c r="F199" s="22"/>
      <c r="G199" s="23"/>
      <c r="H199" s="23"/>
      <c r="I199" s="23"/>
      <c r="J199" s="23"/>
      <c r="K199" s="25"/>
      <c r="L199" s="25"/>
      <c r="M199" s="22"/>
      <c r="N199" s="22"/>
      <c r="O199" s="21"/>
      <c r="P199" s="217"/>
      <c r="Q199" s="340"/>
      <c r="R199" s="214"/>
      <c r="S199" s="217"/>
      <c r="T199" s="223"/>
      <c r="U199" s="226"/>
    </row>
    <row r="200" spans="1:21" ht="26.25" customHeight="1" x14ac:dyDescent="0.25">
      <c r="A200" s="387"/>
      <c r="B200" s="338"/>
      <c r="C200" s="27"/>
      <c r="D200" s="24"/>
      <c r="E200" s="36"/>
      <c r="F200" s="22"/>
      <c r="G200" s="23"/>
      <c r="H200" s="23"/>
      <c r="I200" s="23"/>
      <c r="J200" s="23"/>
      <c r="K200" s="25"/>
      <c r="L200" s="25"/>
      <c r="M200" s="27"/>
      <c r="N200" s="27"/>
      <c r="O200" s="26"/>
      <c r="P200" s="218"/>
      <c r="Q200" s="341"/>
      <c r="R200" s="215"/>
      <c r="S200" s="218"/>
      <c r="T200" s="224"/>
      <c r="U200" s="227"/>
    </row>
    <row r="201" spans="1:21" ht="26.25" customHeight="1" x14ac:dyDescent="0.25">
      <c r="A201" s="387"/>
      <c r="B201" s="338"/>
      <c r="C201" s="27"/>
      <c r="D201" s="24"/>
      <c r="E201" s="36"/>
      <c r="F201" s="22"/>
      <c r="G201" s="23"/>
      <c r="H201" s="23"/>
      <c r="I201" s="23"/>
      <c r="J201" s="23"/>
      <c r="K201" s="25"/>
      <c r="L201" s="25"/>
      <c r="M201" s="27"/>
      <c r="N201" s="27"/>
      <c r="O201" s="26"/>
      <c r="P201" s="218"/>
      <c r="Q201" s="341"/>
      <c r="R201" s="215"/>
      <c r="S201" s="218"/>
      <c r="T201" s="224"/>
      <c r="U201" s="227"/>
    </row>
    <row r="202" spans="1:21" ht="26.25" customHeight="1" x14ac:dyDescent="0.25">
      <c r="A202" s="387"/>
      <c r="B202" s="338"/>
      <c r="C202" s="27"/>
      <c r="D202" s="24"/>
      <c r="E202" s="36"/>
      <c r="F202" s="22"/>
      <c r="G202" s="23"/>
      <c r="H202" s="23"/>
      <c r="I202" s="23"/>
      <c r="J202" s="23"/>
      <c r="K202" s="25"/>
      <c r="L202" s="25"/>
      <c r="M202" s="27"/>
      <c r="N202" s="27"/>
      <c r="O202" s="26"/>
      <c r="P202" s="218"/>
      <c r="Q202" s="341"/>
      <c r="R202" s="215"/>
      <c r="S202" s="218"/>
      <c r="T202" s="224"/>
      <c r="U202" s="227"/>
    </row>
    <row r="203" spans="1:21" ht="26.25" customHeight="1" x14ac:dyDescent="0.25">
      <c r="A203" s="387"/>
      <c r="B203" s="338"/>
      <c r="C203" s="27"/>
      <c r="D203" s="24"/>
      <c r="E203" s="36"/>
      <c r="F203" s="22"/>
      <c r="G203" s="23"/>
      <c r="H203" s="23"/>
      <c r="I203" s="23"/>
      <c r="J203" s="23"/>
      <c r="K203" s="25"/>
      <c r="L203" s="25"/>
      <c r="M203" s="27"/>
      <c r="N203" s="27"/>
      <c r="O203" s="26"/>
      <c r="P203" s="218"/>
      <c r="Q203" s="341"/>
      <c r="R203" s="215"/>
      <c r="S203" s="218"/>
      <c r="T203" s="224"/>
      <c r="U203" s="227"/>
    </row>
    <row r="204" spans="1:21" ht="26.25" customHeight="1" x14ac:dyDescent="0.25">
      <c r="A204" s="387"/>
      <c r="B204" s="338"/>
      <c r="C204" s="27"/>
      <c r="D204" s="24"/>
      <c r="E204" s="36"/>
      <c r="F204" s="22"/>
      <c r="G204" s="23"/>
      <c r="H204" s="23"/>
      <c r="I204" s="23"/>
      <c r="J204" s="23"/>
      <c r="K204" s="25"/>
      <c r="L204" s="25"/>
      <c r="M204" s="27"/>
      <c r="N204" s="27"/>
      <c r="O204" s="26"/>
      <c r="P204" s="218"/>
      <c r="Q204" s="341"/>
      <c r="R204" s="215"/>
      <c r="S204" s="218"/>
      <c r="T204" s="224"/>
      <c r="U204" s="227"/>
    </row>
    <row r="205" spans="1:21" ht="26.25" customHeight="1" x14ac:dyDescent="0.25">
      <c r="A205" s="387"/>
      <c r="B205" s="338"/>
      <c r="C205" s="27"/>
      <c r="D205" s="24"/>
      <c r="E205" s="36"/>
      <c r="F205" s="22"/>
      <c r="G205" s="23"/>
      <c r="H205" s="23"/>
      <c r="I205" s="23"/>
      <c r="J205" s="23"/>
      <c r="K205" s="25"/>
      <c r="L205" s="25"/>
      <c r="M205" s="27"/>
      <c r="N205" s="27"/>
      <c r="O205" s="26"/>
      <c r="P205" s="218"/>
      <c r="Q205" s="341"/>
      <c r="R205" s="215"/>
      <c r="S205" s="218"/>
      <c r="T205" s="224"/>
      <c r="U205" s="227"/>
    </row>
    <row r="206" spans="1:21" ht="26.25" customHeight="1" x14ac:dyDescent="0.25">
      <c r="A206" s="387"/>
      <c r="B206" s="338"/>
      <c r="C206" s="27"/>
      <c r="D206" s="24"/>
      <c r="E206" s="36"/>
      <c r="F206" s="22"/>
      <c r="G206" s="23"/>
      <c r="H206" s="23"/>
      <c r="I206" s="23"/>
      <c r="J206" s="23"/>
      <c r="K206" s="25"/>
      <c r="L206" s="25"/>
      <c r="M206" s="27"/>
      <c r="N206" s="27"/>
      <c r="O206" s="26"/>
      <c r="P206" s="218"/>
      <c r="Q206" s="341"/>
      <c r="R206" s="215"/>
      <c r="S206" s="218"/>
      <c r="T206" s="224"/>
      <c r="U206" s="227"/>
    </row>
    <row r="207" spans="1:21" ht="26.25" customHeight="1" x14ac:dyDescent="0.25">
      <c r="A207" s="387"/>
      <c r="B207" s="338"/>
      <c r="C207" s="27"/>
      <c r="D207" s="24"/>
      <c r="E207" s="36"/>
      <c r="F207" s="22"/>
      <c r="G207" s="23"/>
      <c r="H207" s="23"/>
      <c r="I207" s="23"/>
      <c r="J207" s="23"/>
      <c r="K207" s="25"/>
      <c r="L207" s="25"/>
      <c r="M207" s="27"/>
      <c r="N207" s="27"/>
      <c r="O207" s="26"/>
      <c r="P207" s="218"/>
      <c r="Q207" s="341"/>
      <c r="R207" s="215"/>
      <c r="S207" s="218"/>
      <c r="T207" s="224"/>
      <c r="U207" s="227"/>
    </row>
    <row r="208" spans="1:21" ht="26.25" customHeight="1" x14ac:dyDescent="0.25">
      <c r="A208" s="387"/>
      <c r="B208" s="338"/>
      <c r="C208" s="27"/>
      <c r="D208" s="24"/>
      <c r="E208" s="36"/>
      <c r="F208" s="22"/>
      <c r="G208" s="23"/>
      <c r="H208" s="23"/>
      <c r="I208" s="23"/>
      <c r="J208" s="23"/>
      <c r="K208" s="25"/>
      <c r="L208" s="25"/>
      <c r="M208" s="27"/>
      <c r="N208" s="27"/>
      <c r="O208" s="26"/>
      <c r="P208" s="218"/>
      <c r="Q208" s="341"/>
      <c r="R208" s="215"/>
      <c r="S208" s="218"/>
      <c r="T208" s="224"/>
      <c r="U208" s="227"/>
    </row>
    <row r="209" spans="1:21" ht="26.25" customHeight="1" x14ac:dyDescent="0.25">
      <c r="A209" s="387"/>
      <c r="B209" s="338"/>
      <c r="C209" s="27"/>
      <c r="D209" s="24"/>
      <c r="E209" s="36"/>
      <c r="F209" s="22"/>
      <c r="G209" s="23"/>
      <c r="H209" s="23"/>
      <c r="I209" s="23"/>
      <c r="J209" s="23"/>
      <c r="K209" s="25"/>
      <c r="L209" s="25"/>
      <c r="M209" s="27"/>
      <c r="N209" s="27"/>
      <c r="O209" s="26"/>
      <c r="P209" s="218"/>
      <c r="Q209" s="341"/>
      <c r="R209" s="215"/>
      <c r="S209" s="218"/>
      <c r="T209" s="224"/>
      <c r="U209" s="227"/>
    </row>
    <row r="210" spans="1:21" ht="27" customHeight="1" thickBot="1" x14ac:dyDescent="0.3">
      <c r="A210" s="388"/>
      <c r="B210" s="339"/>
      <c r="C210" s="27"/>
      <c r="D210" s="24"/>
      <c r="E210" s="36"/>
      <c r="F210" s="22"/>
      <c r="G210" s="23"/>
      <c r="H210" s="23"/>
      <c r="I210" s="23"/>
      <c r="J210" s="23"/>
      <c r="K210" s="25"/>
      <c r="L210" s="25"/>
      <c r="M210" s="27"/>
      <c r="N210" s="27"/>
      <c r="O210" s="26"/>
      <c r="P210" s="219"/>
      <c r="Q210" s="342"/>
      <c r="R210" s="216"/>
      <c r="S210" s="219"/>
      <c r="T210" s="225"/>
      <c r="U210" s="228"/>
    </row>
    <row r="211" spans="1:21" ht="30" thickTop="1" thickBot="1" x14ac:dyDescent="0.3">
      <c r="A211" s="363"/>
      <c r="B211" s="364"/>
      <c r="C211" s="365"/>
      <c r="D211" s="366"/>
      <c r="E211" s="366"/>
      <c r="F211" s="366"/>
      <c r="G211" s="366"/>
      <c r="H211" s="366"/>
      <c r="I211" s="366"/>
      <c r="J211" s="366"/>
      <c r="K211" s="366"/>
      <c r="L211" s="366"/>
      <c r="M211" s="366"/>
      <c r="N211" s="366"/>
      <c r="O211" s="367"/>
      <c r="P211" s="368"/>
      <c r="Q211" s="369"/>
      <c r="R211" s="370"/>
      <c r="S211" s="368"/>
      <c r="T211" s="369"/>
      <c r="U211" s="371"/>
    </row>
    <row r="212" spans="1:21" ht="30" thickTop="1" thickBot="1" x14ac:dyDescent="0.3">
      <c r="A212" s="181"/>
      <c r="B212" s="182"/>
      <c r="C212" s="183"/>
      <c r="D212" s="184"/>
      <c r="E212" s="184"/>
      <c r="F212" s="184"/>
      <c r="G212" s="184"/>
      <c r="H212" s="184"/>
      <c r="I212" s="184"/>
      <c r="J212" s="184"/>
      <c r="K212" s="184"/>
      <c r="L212" s="184"/>
      <c r="M212" s="184"/>
      <c r="N212" s="184"/>
      <c r="O212" s="185"/>
      <c r="P212" s="229"/>
      <c r="Q212" s="230"/>
      <c r="R212" s="231"/>
      <c r="S212" s="229"/>
      <c r="T212" s="230"/>
      <c r="U212" s="232"/>
    </row>
    <row r="213" spans="1:21" ht="26.25" customHeight="1" thickTop="1" x14ac:dyDescent="0.25">
      <c r="A213" s="384" t="str">
        <f>$A$171</f>
        <v>Эльдорадо</v>
      </c>
      <c r="B213" s="357" t="s">
        <v>14</v>
      </c>
      <c r="C213" s="49"/>
      <c r="D213" s="3">
        <f>'Лист ввода данных'!N2</f>
        <v>0</v>
      </c>
      <c r="E213" s="38">
        <f>'Лист ввода данных'!S2</f>
        <v>0.16666666666666666</v>
      </c>
      <c r="F213" s="1" t="str">
        <f>'Лист ввода данных'!U2</f>
        <v>ЕК11</v>
      </c>
      <c r="G213" s="2">
        <f>'Лист ввода данных'!T2</f>
        <v>3</v>
      </c>
      <c r="H213" s="2">
        <f t="shared" ref="H213:H222" ca="1" si="17">RANDBETWEEN(1,15)</f>
        <v>11</v>
      </c>
      <c r="I213" s="2">
        <f t="shared" ref="I213:I222" si="18">E45*G45</f>
        <v>0.5</v>
      </c>
      <c r="J213" s="2">
        <f t="shared" ref="J213:J222" ca="1" si="19">E45*H45</f>
        <v>2.5</v>
      </c>
      <c r="K213" s="4">
        <f>'Лист ввода данных'!V2</f>
        <v>34335</v>
      </c>
      <c r="L213" s="4">
        <f>'Лист ввода данных'!W2</f>
        <v>34336</v>
      </c>
      <c r="M213" s="1"/>
      <c r="N213" s="1"/>
      <c r="O213" s="39"/>
      <c r="P213" s="196"/>
      <c r="Q213" s="360"/>
      <c r="R213" s="220"/>
      <c r="S213" s="196"/>
      <c r="T213" s="199"/>
      <c r="U213" s="202"/>
    </row>
    <row r="214" spans="1:21" ht="26.25" customHeight="1" x14ac:dyDescent="0.25">
      <c r="A214" s="358"/>
      <c r="B214" s="358"/>
      <c r="C214" s="50"/>
      <c r="D214" s="3">
        <f>'Лист ввода данных'!N3</f>
        <v>0</v>
      </c>
      <c r="E214" s="38">
        <f>'Лист ввода данных'!S3</f>
        <v>5.3333333333333302E-2</v>
      </c>
      <c r="F214" s="1" t="str">
        <f>'Лист ввода данных'!U3</f>
        <v>ЕК11</v>
      </c>
      <c r="G214" s="2">
        <f>'Лист ввода данных'!T3</f>
        <v>3</v>
      </c>
      <c r="H214" s="2">
        <f t="shared" ca="1" si="17"/>
        <v>14</v>
      </c>
      <c r="I214" s="2">
        <f t="shared" si="18"/>
        <v>0.15999999999999992</v>
      </c>
      <c r="J214" s="2">
        <f t="shared" ca="1" si="19"/>
        <v>0.69333333333333291</v>
      </c>
      <c r="K214" s="4">
        <f>'Лист ввода данных'!V3</f>
        <v>34336</v>
      </c>
      <c r="L214" s="4">
        <f>'Лист ввода данных'!W3</f>
        <v>34337</v>
      </c>
      <c r="M214" s="5"/>
      <c r="N214" s="5"/>
      <c r="O214" s="40"/>
      <c r="P214" s="197"/>
      <c r="Q214" s="361"/>
      <c r="R214" s="221"/>
      <c r="S214" s="197"/>
      <c r="T214" s="200"/>
      <c r="U214" s="203"/>
    </row>
    <row r="215" spans="1:21" ht="26.25" customHeight="1" x14ac:dyDescent="0.25">
      <c r="A215" s="358"/>
      <c r="B215" s="358"/>
      <c r="C215" s="50"/>
      <c r="D215" s="3">
        <f>'Лист ввода данных'!N4</f>
        <v>0</v>
      </c>
      <c r="E215" s="38">
        <f>'Лист ввода данных'!S4</f>
        <v>0.04</v>
      </c>
      <c r="F215" s="1" t="str">
        <f>'Лист ввода данных'!U4</f>
        <v>ЕК11</v>
      </c>
      <c r="G215" s="2">
        <f>'Лист ввода данных'!T4</f>
        <v>3</v>
      </c>
      <c r="H215" s="2">
        <f t="shared" ca="1" si="17"/>
        <v>13</v>
      </c>
      <c r="I215" s="2">
        <f t="shared" si="18"/>
        <v>0.12</v>
      </c>
      <c r="J215" s="2">
        <f t="shared" ca="1" si="19"/>
        <v>0.56000000000000005</v>
      </c>
      <c r="K215" s="4">
        <f>'Лист ввода данных'!V4</f>
        <v>34336</v>
      </c>
      <c r="L215" s="4">
        <f>'Лист ввода данных'!W4</f>
        <v>34337</v>
      </c>
      <c r="M215" s="5"/>
      <c r="N215" s="5"/>
      <c r="O215" s="40"/>
      <c r="P215" s="197"/>
      <c r="Q215" s="361"/>
      <c r="R215" s="221"/>
      <c r="S215" s="197"/>
      <c r="T215" s="200"/>
      <c r="U215" s="203"/>
    </row>
    <row r="216" spans="1:21" ht="26.25" customHeight="1" x14ac:dyDescent="0.25">
      <c r="A216" s="358"/>
      <c r="B216" s="358"/>
      <c r="C216" s="50"/>
      <c r="D216" s="3">
        <f>'Лист ввода данных'!N5</f>
        <v>0</v>
      </c>
      <c r="E216" s="38">
        <f>'Лист ввода данных'!S5</f>
        <v>0.04</v>
      </c>
      <c r="F216" s="1" t="str">
        <f>'Лист ввода данных'!U5</f>
        <v>ЕК11</v>
      </c>
      <c r="G216" s="2">
        <f>'Лист ввода данных'!T5</f>
        <v>3</v>
      </c>
      <c r="H216" s="2">
        <f t="shared" ca="1" si="17"/>
        <v>3</v>
      </c>
      <c r="I216" s="2">
        <f t="shared" si="18"/>
        <v>0.12</v>
      </c>
      <c r="J216" s="2">
        <f t="shared" ca="1" si="19"/>
        <v>0.4</v>
      </c>
      <c r="K216" s="4">
        <f>'Лист ввода данных'!V5</f>
        <v>34336</v>
      </c>
      <c r="L216" s="4">
        <f>'Лист ввода данных'!W5</f>
        <v>34337</v>
      </c>
      <c r="M216" s="5"/>
      <c r="N216" s="5"/>
      <c r="O216" s="40"/>
      <c r="P216" s="197"/>
      <c r="Q216" s="361"/>
      <c r="R216" s="221"/>
      <c r="S216" s="197"/>
      <c r="T216" s="200"/>
      <c r="U216" s="203"/>
    </row>
    <row r="217" spans="1:21" ht="26.25" customHeight="1" x14ac:dyDescent="0.25">
      <c r="A217" s="358"/>
      <c r="B217" s="358"/>
      <c r="C217" s="50"/>
      <c r="D217" s="3">
        <f>'Лист ввода данных'!N6</f>
        <v>0</v>
      </c>
      <c r="E217" s="38">
        <f>'Лист ввода данных'!S6</f>
        <v>0.04</v>
      </c>
      <c r="F217" s="1" t="str">
        <f>'Лист ввода данных'!U6</f>
        <v>ЕК11</v>
      </c>
      <c r="G217" s="2">
        <f>'Лист ввода данных'!T6</f>
        <v>3</v>
      </c>
      <c r="H217" s="2">
        <f t="shared" ca="1" si="17"/>
        <v>1</v>
      </c>
      <c r="I217" s="2">
        <f t="shared" si="18"/>
        <v>0.12</v>
      </c>
      <c r="J217" s="2">
        <f t="shared" ca="1" si="19"/>
        <v>0.32</v>
      </c>
      <c r="K217" s="4">
        <f>'Лист ввода данных'!V6</f>
        <v>34336</v>
      </c>
      <c r="L217" s="4">
        <f>'Лист ввода данных'!W6</f>
        <v>34337</v>
      </c>
      <c r="M217" s="5"/>
      <c r="N217" s="5"/>
      <c r="O217" s="40"/>
      <c r="P217" s="197"/>
      <c r="Q217" s="361"/>
      <c r="R217" s="221"/>
      <c r="S217" s="197"/>
      <c r="T217" s="200"/>
      <c r="U217" s="203"/>
    </row>
    <row r="218" spans="1:21" ht="26.25" customHeight="1" x14ac:dyDescent="0.25">
      <c r="A218" s="358"/>
      <c r="B218" s="358"/>
      <c r="C218" s="50"/>
      <c r="D218" s="3">
        <f>'Лист ввода данных'!N7</f>
        <v>0</v>
      </c>
      <c r="E218" s="38">
        <f>'Лист ввода данных'!S7</f>
        <v>0.16666666666666666</v>
      </c>
      <c r="F218" s="1" t="str">
        <f>'Лист ввода данных'!U7</f>
        <v>ЕК11</v>
      </c>
      <c r="G218" s="2">
        <f>'Лист ввода данных'!T7</f>
        <v>3</v>
      </c>
      <c r="H218" s="2">
        <f t="shared" ca="1" si="17"/>
        <v>6</v>
      </c>
      <c r="I218" s="2">
        <f t="shared" si="18"/>
        <v>0.5</v>
      </c>
      <c r="J218" s="2">
        <f t="shared" ca="1" si="19"/>
        <v>0.66666666666666663</v>
      </c>
      <c r="K218" s="4">
        <f>'Лист ввода данных'!V7</f>
        <v>34336</v>
      </c>
      <c r="L218" s="4">
        <f>'Лист ввода данных'!W7</f>
        <v>34337</v>
      </c>
      <c r="M218" s="5"/>
      <c r="N218" s="5"/>
      <c r="O218" s="40"/>
      <c r="P218" s="197"/>
      <c r="Q218" s="361"/>
      <c r="R218" s="221"/>
      <c r="S218" s="197"/>
      <c r="T218" s="200"/>
      <c r="U218" s="203"/>
    </row>
    <row r="219" spans="1:21" ht="26.25" customHeight="1" x14ac:dyDescent="0.25">
      <c r="A219" s="358"/>
      <c r="B219" s="358"/>
      <c r="C219" s="50"/>
      <c r="D219" s="3">
        <f>'Лист ввода данных'!N8</f>
        <v>0</v>
      </c>
      <c r="E219" s="38">
        <f>'Лист ввода данных'!S8</f>
        <v>0.04</v>
      </c>
      <c r="F219" s="1" t="str">
        <f>'Лист ввода данных'!U8</f>
        <v>ЕК11</v>
      </c>
      <c r="G219" s="2">
        <f>'Лист ввода данных'!T8</f>
        <v>3</v>
      </c>
      <c r="H219" s="2">
        <f t="shared" ca="1" si="17"/>
        <v>4</v>
      </c>
      <c r="I219" s="2">
        <f t="shared" si="18"/>
        <v>0.12</v>
      </c>
      <c r="J219" s="2">
        <f t="shared" ca="1" si="19"/>
        <v>0.6</v>
      </c>
      <c r="K219" s="4">
        <f>'Лист ввода данных'!V8</f>
        <v>34336</v>
      </c>
      <c r="L219" s="4">
        <f>'Лист ввода данных'!W8</f>
        <v>34337</v>
      </c>
      <c r="M219" s="5"/>
      <c r="N219" s="5"/>
      <c r="O219" s="40"/>
      <c r="P219" s="197"/>
      <c r="Q219" s="361"/>
      <c r="R219" s="221"/>
      <c r="S219" s="197"/>
      <c r="T219" s="200"/>
      <c r="U219" s="203"/>
    </row>
    <row r="220" spans="1:21" ht="26.25" customHeight="1" x14ac:dyDescent="0.25">
      <c r="A220" s="358"/>
      <c r="B220" s="358"/>
      <c r="C220" s="50"/>
      <c r="D220" s="3">
        <f>'Лист ввода данных'!N9</f>
        <v>0</v>
      </c>
      <c r="E220" s="38">
        <f>'Лист ввода данных'!S9</f>
        <v>0.04</v>
      </c>
      <c r="F220" s="1" t="str">
        <f>'Лист ввода данных'!U9</f>
        <v>ЕК11</v>
      </c>
      <c r="G220" s="2">
        <f>'Лист ввода данных'!T9</f>
        <v>3</v>
      </c>
      <c r="H220" s="2">
        <f t="shared" ca="1" si="17"/>
        <v>4</v>
      </c>
      <c r="I220" s="2">
        <f t="shared" si="18"/>
        <v>0.12</v>
      </c>
      <c r="J220" s="2">
        <f t="shared" ca="1" si="19"/>
        <v>0.44</v>
      </c>
      <c r="K220" s="4">
        <f>'Лист ввода данных'!V9</f>
        <v>34336</v>
      </c>
      <c r="L220" s="4">
        <f>'Лист ввода данных'!W9</f>
        <v>34337</v>
      </c>
      <c r="M220" s="5"/>
      <c r="N220" s="5"/>
      <c r="O220" s="40"/>
      <c r="P220" s="197"/>
      <c r="Q220" s="361"/>
      <c r="R220" s="221"/>
      <c r="S220" s="197"/>
      <c r="T220" s="200"/>
      <c r="U220" s="203"/>
    </row>
    <row r="221" spans="1:21" ht="26.25" customHeight="1" x14ac:dyDescent="0.25">
      <c r="A221" s="358"/>
      <c r="B221" s="358"/>
      <c r="C221" s="50"/>
      <c r="D221" s="3">
        <f>'Лист ввода данных'!N10</f>
        <v>0</v>
      </c>
      <c r="E221" s="38">
        <f>'Лист ввода данных'!S10</f>
        <v>0.04</v>
      </c>
      <c r="F221" s="1" t="str">
        <f>'Лист ввода данных'!U10</f>
        <v>ЕК11</v>
      </c>
      <c r="G221" s="2">
        <f>'Лист ввода данных'!T10</f>
        <v>3</v>
      </c>
      <c r="H221" s="2">
        <f t="shared" ca="1" si="17"/>
        <v>13</v>
      </c>
      <c r="I221" s="2">
        <f t="shared" si="18"/>
        <v>0.12</v>
      </c>
      <c r="J221" s="2">
        <f t="shared" ca="1" si="19"/>
        <v>0.4</v>
      </c>
      <c r="K221" s="4">
        <f>'Лист ввода данных'!V10</f>
        <v>34336</v>
      </c>
      <c r="L221" s="4">
        <f>'Лист ввода данных'!W10</f>
        <v>34337</v>
      </c>
      <c r="M221" s="5"/>
      <c r="N221" s="5"/>
      <c r="O221" s="40"/>
      <c r="P221" s="197"/>
      <c r="Q221" s="361"/>
      <c r="R221" s="221"/>
      <c r="S221" s="197"/>
      <c r="T221" s="200"/>
      <c r="U221" s="203"/>
    </row>
    <row r="222" spans="1:21" ht="26.25" customHeight="1" x14ac:dyDescent="0.25">
      <c r="A222" s="358"/>
      <c r="B222" s="358"/>
      <c r="C222" s="50"/>
      <c r="D222" s="3">
        <f>'Лист ввода данных'!N11</f>
        <v>0</v>
      </c>
      <c r="E222" s="38">
        <f>'Лист ввода данных'!S11</f>
        <v>0.04</v>
      </c>
      <c r="F222" s="1" t="str">
        <f>'Лист ввода данных'!U11</f>
        <v>ЕК11</v>
      </c>
      <c r="G222" s="2">
        <f>'Лист ввода данных'!T11</f>
        <v>3</v>
      </c>
      <c r="H222" s="2">
        <f t="shared" ca="1" si="17"/>
        <v>14</v>
      </c>
      <c r="I222" s="2">
        <f t="shared" si="18"/>
        <v>0.12</v>
      </c>
      <c r="J222" s="2">
        <f t="shared" ca="1" si="19"/>
        <v>0.52</v>
      </c>
      <c r="K222" s="4">
        <f>'Лист ввода данных'!V11</f>
        <v>34336</v>
      </c>
      <c r="L222" s="4">
        <f>'Лист ввода данных'!W11</f>
        <v>34337</v>
      </c>
      <c r="M222" s="5"/>
      <c r="N222" s="5"/>
      <c r="O222" s="40"/>
      <c r="P222" s="197"/>
      <c r="Q222" s="361"/>
      <c r="R222" s="221"/>
      <c r="S222" s="197"/>
      <c r="T222" s="200"/>
      <c r="U222" s="203"/>
    </row>
    <row r="223" spans="1:21" ht="26.25" customHeight="1" x14ac:dyDescent="0.25">
      <c r="A223" s="358"/>
      <c r="B223" s="358"/>
      <c r="C223" s="50"/>
      <c r="D223" s="3"/>
      <c r="E223" s="38"/>
      <c r="F223" s="1"/>
      <c r="G223" s="2"/>
      <c r="H223" s="2"/>
      <c r="I223" s="2"/>
      <c r="J223" s="2"/>
      <c r="K223" s="4"/>
      <c r="L223" s="4"/>
      <c r="M223" s="5"/>
      <c r="N223" s="5"/>
      <c r="O223" s="40"/>
      <c r="P223" s="197"/>
      <c r="Q223" s="361"/>
      <c r="R223" s="221"/>
      <c r="S223" s="197"/>
      <c r="T223" s="200"/>
      <c r="U223" s="203"/>
    </row>
    <row r="224" spans="1:21" ht="26.25" customHeight="1" thickBot="1" x14ac:dyDescent="0.3">
      <c r="A224" s="385"/>
      <c r="B224" s="359"/>
      <c r="C224" s="50"/>
      <c r="D224" s="3"/>
      <c r="E224" s="38"/>
      <c r="F224" s="1"/>
      <c r="G224" s="2"/>
      <c r="H224" s="2"/>
      <c r="I224" s="2"/>
      <c r="J224" s="2"/>
      <c r="K224" s="4"/>
      <c r="L224" s="4"/>
      <c r="M224" s="5"/>
      <c r="N224" s="5"/>
      <c r="O224" s="40"/>
      <c r="P224" s="198"/>
      <c r="Q224" s="362"/>
      <c r="R224" s="222"/>
      <c r="S224" s="198"/>
      <c r="T224" s="201"/>
      <c r="U224" s="204"/>
    </row>
    <row r="225" spans="1:21" ht="30" thickTop="1" thickBot="1" x14ac:dyDescent="0.3">
      <c r="A225" s="375"/>
      <c r="B225" s="376"/>
      <c r="C225" s="377"/>
      <c r="D225" s="378"/>
      <c r="E225" s="378"/>
      <c r="F225" s="378"/>
      <c r="G225" s="378"/>
      <c r="H225" s="378"/>
      <c r="I225" s="378"/>
      <c r="J225" s="378"/>
      <c r="K225" s="378"/>
      <c r="L225" s="378"/>
      <c r="M225" s="378"/>
      <c r="N225" s="378"/>
      <c r="O225" s="379"/>
      <c r="P225" s="380"/>
      <c r="Q225" s="381"/>
      <c r="R225" s="382"/>
      <c r="S225" s="380"/>
      <c r="T225" s="381"/>
      <c r="U225" s="383"/>
    </row>
    <row r="226" spans="1:21" ht="15.75" thickTop="1" x14ac:dyDescent="0.25"/>
    <row r="233" spans="1:21" ht="39.75" customHeight="1" x14ac:dyDescent="0.25"/>
    <row r="234" spans="1:21" ht="15" customHeight="1" x14ac:dyDescent="0.25"/>
    <row r="235" spans="1:21" ht="15" customHeight="1" x14ac:dyDescent="0.25"/>
    <row r="236" spans="1:21" ht="41.25" customHeight="1" x14ac:dyDescent="0.25"/>
    <row r="237" spans="1:21" ht="41.25" customHeight="1" x14ac:dyDescent="0.25"/>
    <row r="238" spans="1:21" ht="41.25" customHeight="1" x14ac:dyDescent="0.25"/>
    <row r="239" spans="1:21" ht="41.25" customHeight="1" x14ac:dyDescent="0.25"/>
    <row r="240" spans="1:21" ht="41.2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</sheetData>
  <customSheetViews>
    <customSheetView guid="{F595FB01-DD76-4EA2-85EE-ACE0A663EFAE}" scale="40" hiddenColumns="1" topLeftCell="E1">
      <selection activeCell="Y15" sqref="Y15:AI22"/>
      <pageMargins left="0.7" right="0.7" top="0.75" bottom="0.75" header="0.3" footer="0.3"/>
      <pageSetup paperSize="9" orientation="portrait" r:id="rId1"/>
    </customSheetView>
  </customSheetViews>
  <mergeCells count="258">
    <mergeCell ref="X18:AB19"/>
    <mergeCell ref="A2:B2"/>
    <mergeCell ref="C2:O2"/>
    <mergeCell ref="P2:R2"/>
    <mergeCell ref="S2:U2"/>
    <mergeCell ref="A29:B29"/>
    <mergeCell ref="C29:O29"/>
    <mergeCell ref="P29:R29"/>
    <mergeCell ref="S29:U29"/>
    <mergeCell ref="A17:A28"/>
    <mergeCell ref="B17:B28"/>
    <mergeCell ref="P17:P28"/>
    <mergeCell ref="Q17:Q28"/>
    <mergeCell ref="A15:B15"/>
    <mergeCell ref="C15:O15"/>
    <mergeCell ref="P15:R15"/>
    <mergeCell ref="S15:U15"/>
    <mergeCell ref="T3:T14"/>
    <mergeCell ref="U3:U14"/>
    <mergeCell ref="A16:B16"/>
    <mergeCell ref="C16:O16"/>
    <mergeCell ref="P16:R16"/>
    <mergeCell ref="S16:U16"/>
    <mergeCell ref="A3:A14"/>
    <mergeCell ref="A73:A84"/>
    <mergeCell ref="B73:B84"/>
    <mergeCell ref="P73:P84"/>
    <mergeCell ref="Q73:Q84"/>
    <mergeCell ref="A71:B71"/>
    <mergeCell ref="C71:O71"/>
    <mergeCell ref="P71:R71"/>
    <mergeCell ref="S71:U71"/>
    <mergeCell ref="A59:A70"/>
    <mergeCell ref="B59:B70"/>
    <mergeCell ref="P59:P70"/>
    <mergeCell ref="Q59:Q70"/>
    <mergeCell ref="R59:R70"/>
    <mergeCell ref="S59:S70"/>
    <mergeCell ref="T59:T70"/>
    <mergeCell ref="U59:U70"/>
    <mergeCell ref="A72:B72"/>
    <mergeCell ref="C72:O72"/>
    <mergeCell ref="P72:R72"/>
    <mergeCell ref="S72:U72"/>
    <mergeCell ref="A113:B113"/>
    <mergeCell ref="C113:O113"/>
    <mergeCell ref="P113:R113"/>
    <mergeCell ref="S113:U113"/>
    <mergeCell ref="A101:A112"/>
    <mergeCell ref="B101:B112"/>
    <mergeCell ref="P101:P112"/>
    <mergeCell ref="Q101:Q112"/>
    <mergeCell ref="A99:B99"/>
    <mergeCell ref="C99:O99"/>
    <mergeCell ref="P99:R99"/>
    <mergeCell ref="S99:U99"/>
    <mergeCell ref="A157:A168"/>
    <mergeCell ref="B157:B168"/>
    <mergeCell ref="P157:P168"/>
    <mergeCell ref="Q157:Q168"/>
    <mergeCell ref="A155:B155"/>
    <mergeCell ref="C155:O155"/>
    <mergeCell ref="P155:R155"/>
    <mergeCell ref="S155:U155"/>
    <mergeCell ref="A143:A154"/>
    <mergeCell ref="B143:B154"/>
    <mergeCell ref="P143:P154"/>
    <mergeCell ref="Q143:Q154"/>
    <mergeCell ref="T143:T154"/>
    <mergeCell ref="U143:U154"/>
    <mergeCell ref="A156:B156"/>
    <mergeCell ref="C156:O156"/>
    <mergeCell ref="P156:R156"/>
    <mergeCell ref="S156:U156"/>
    <mergeCell ref="A183:B183"/>
    <mergeCell ref="C183:O183"/>
    <mergeCell ref="P183:R183"/>
    <mergeCell ref="S183:U183"/>
    <mergeCell ref="A171:A182"/>
    <mergeCell ref="B171:B182"/>
    <mergeCell ref="P171:P182"/>
    <mergeCell ref="Q171:Q182"/>
    <mergeCell ref="A169:B169"/>
    <mergeCell ref="C169:O169"/>
    <mergeCell ref="P169:R169"/>
    <mergeCell ref="S169:U169"/>
    <mergeCell ref="A199:A210"/>
    <mergeCell ref="B199:B210"/>
    <mergeCell ref="P199:P210"/>
    <mergeCell ref="Q199:Q210"/>
    <mergeCell ref="A197:B197"/>
    <mergeCell ref="C197:O197"/>
    <mergeCell ref="P197:R197"/>
    <mergeCell ref="S197:U197"/>
    <mergeCell ref="A185:A196"/>
    <mergeCell ref="B185:B196"/>
    <mergeCell ref="P185:P196"/>
    <mergeCell ref="Q185:Q196"/>
    <mergeCell ref="A225:B225"/>
    <mergeCell ref="C225:O225"/>
    <mergeCell ref="P225:R225"/>
    <mergeCell ref="S225:U225"/>
    <mergeCell ref="A213:A224"/>
    <mergeCell ref="B213:B224"/>
    <mergeCell ref="P213:P224"/>
    <mergeCell ref="Q213:Q224"/>
    <mergeCell ref="A211:B211"/>
    <mergeCell ref="C211:O211"/>
    <mergeCell ref="P211:R211"/>
    <mergeCell ref="S211:U211"/>
    <mergeCell ref="B3:B14"/>
    <mergeCell ref="P3:P14"/>
    <mergeCell ref="Q3:Q14"/>
    <mergeCell ref="R3:R14"/>
    <mergeCell ref="S3:S14"/>
    <mergeCell ref="R31:R42"/>
    <mergeCell ref="S31:S42"/>
    <mergeCell ref="T31:T42"/>
    <mergeCell ref="U31:U42"/>
    <mergeCell ref="A44:B44"/>
    <mergeCell ref="C44:O44"/>
    <mergeCell ref="P44:R44"/>
    <mergeCell ref="S44:U44"/>
    <mergeCell ref="R17:R28"/>
    <mergeCell ref="S17:S28"/>
    <mergeCell ref="T17:T28"/>
    <mergeCell ref="U17:U28"/>
    <mergeCell ref="A30:B30"/>
    <mergeCell ref="C30:O30"/>
    <mergeCell ref="P30:R30"/>
    <mergeCell ref="S30:U30"/>
    <mergeCell ref="A43:B43"/>
    <mergeCell ref="C43:O43"/>
    <mergeCell ref="P43:R43"/>
    <mergeCell ref="S43:U43"/>
    <mergeCell ref="A31:A42"/>
    <mergeCell ref="B31:B42"/>
    <mergeCell ref="P31:P42"/>
    <mergeCell ref="Q31:Q42"/>
    <mergeCell ref="R45:R56"/>
    <mergeCell ref="S45:S56"/>
    <mergeCell ref="T45:T56"/>
    <mergeCell ref="U45:U56"/>
    <mergeCell ref="A57:B57"/>
    <mergeCell ref="C57:O57"/>
    <mergeCell ref="P57:R57"/>
    <mergeCell ref="S57:U57"/>
    <mergeCell ref="A45:A56"/>
    <mergeCell ref="B45:B56"/>
    <mergeCell ref="P45:P56"/>
    <mergeCell ref="Q45:Q56"/>
    <mergeCell ref="R87:R98"/>
    <mergeCell ref="S87:S98"/>
    <mergeCell ref="T87:T98"/>
    <mergeCell ref="U87:U98"/>
    <mergeCell ref="A100:B100"/>
    <mergeCell ref="C100:O100"/>
    <mergeCell ref="P100:R100"/>
    <mergeCell ref="S100:U100"/>
    <mergeCell ref="R73:R84"/>
    <mergeCell ref="S73:S84"/>
    <mergeCell ref="T73:T84"/>
    <mergeCell ref="U73:U84"/>
    <mergeCell ref="A86:B86"/>
    <mergeCell ref="C86:O86"/>
    <mergeCell ref="P86:R86"/>
    <mergeCell ref="S86:U86"/>
    <mergeCell ref="A87:A98"/>
    <mergeCell ref="B87:B98"/>
    <mergeCell ref="P87:P98"/>
    <mergeCell ref="Q87:Q98"/>
    <mergeCell ref="A85:B85"/>
    <mergeCell ref="C85:O85"/>
    <mergeCell ref="P85:R85"/>
    <mergeCell ref="S85:U85"/>
    <mergeCell ref="R115:R126"/>
    <mergeCell ref="S115:S126"/>
    <mergeCell ref="T115:T126"/>
    <mergeCell ref="U115:U126"/>
    <mergeCell ref="A128:B128"/>
    <mergeCell ref="C128:O128"/>
    <mergeCell ref="P128:R128"/>
    <mergeCell ref="S128:U128"/>
    <mergeCell ref="R101:R112"/>
    <mergeCell ref="S101:S112"/>
    <mergeCell ref="T101:T112"/>
    <mergeCell ref="U101:U112"/>
    <mergeCell ref="A114:B114"/>
    <mergeCell ref="C114:O114"/>
    <mergeCell ref="P114:R114"/>
    <mergeCell ref="S114:U114"/>
    <mergeCell ref="A127:B127"/>
    <mergeCell ref="C127:O127"/>
    <mergeCell ref="P127:R127"/>
    <mergeCell ref="S127:U127"/>
    <mergeCell ref="A115:A126"/>
    <mergeCell ref="B115:B126"/>
    <mergeCell ref="P115:P126"/>
    <mergeCell ref="Q115:Q126"/>
    <mergeCell ref="C142:O142"/>
    <mergeCell ref="P142:R142"/>
    <mergeCell ref="S142:U142"/>
    <mergeCell ref="A141:B141"/>
    <mergeCell ref="C141:O141"/>
    <mergeCell ref="P141:R141"/>
    <mergeCell ref="S141:U141"/>
    <mergeCell ref="A129:A140"/>
    <mergeCell ref="B129:B140"/>
    <mergeCell ref="P129:P140"/>
    <mergeCell ref="Q129:Q140"/>
    <mergeCell ref="AS1:AS13"/>
    <mergeCell ref="R213:R224"/>
    <mergeCell ref="S213:S224"/>
    <mergeCell ref="T213:T224"/>
    <mergeCell ref="U213:U224"/>
    <mergeCell ref="R199:R210"/>
    <mergeCell ref="S199:S210"/>
    <mergeCell ref="T199:T210"/>
    <mergeCell ref="U199:U210"/>
    <mergeCell ref="P212:R212"/>
    <mergeCell ref="S212:U212"/>
    <mergeCell ref="R185:R196"/>
    <mergeCell ref="S185:S196"/>
    <mergeCell ref="T185:T196"/>
    <mergeCell ref="U185:U196"/>
    <mergeCell ref="P198:R198"/>
    <mergeCell ref="S198:U198"/>
    <mergeCell ref="R171:R182"/>
    <mergeCell ref="S171:S182"/>
    <mergeCell ref="T171:T182"/>
    <mergeCell ref="U171:U182"/>
    <mergeCell ref="P184:R184"/>
    <mergeCell ref="S184:U184"/>
    <mergeCell ref="R157:R168"/>
    <mergeCell ref="P58:R58"/>
    <mergeCell ref="S58:U58"/>
    <mergeCell ref="A58:B58"/>
    <mergeCell ref="C58:O58"/>
    <mergeCell ref="A212:B212"/>
    <mergeCell ref="C212:O212"/>
    <mergeCell ref="A198:B198"/>
    <mergeCell ref="C198:O198"/>
    <mergeCell ref="A184:B184"/>
    <mergeCell ref="C184:O184"/>
    <mergeCell ref="S157:S168"/>
    <mergeCell ref="T157:T168"/>
    <mergeCell ref="U157:U168"/>
    <mergeCell ref="A170:B170"/>
    <mergeCell ref="C170:O170"/>
    <mergeCell ref="P170:R170"/>
    <mergeCell ref="S170:U170"/>
    <mergeCell ref="R143:R154"/>
    <mergeCell ref="S143:S154"/>
    <mergeCell ref="R129:R140"/>
    <mergeCell ref="S129:S140"/>
    <mergeCell ref="T129:T140"/>
    <mergeCell ref="U129:U140"/>
    <mergeCell ref="A142:B142"/>
  </mergeCell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00B050"/>
  </sheetPr>
  <dimension ref="A1:AS244"/>
  <sheetViews>
    <sheetView topLeftCell="A53" zoomScale="40" zoomScaleNormal="40" workbookViewId="0">
      <selection activeCell="F165" sqref="F165"/>
    </sheetView>
  </sheetViews>
  <sheetFormatPr defaultRowHeight="15" x14ac:dyDescent="0.25"/>
  <cols>
    <col min="1" max="1" width="102.42578125" customWidth="1"/>
    <col min="2" max="2" width="52" customWidth="1"/>
    <col min="3" max="3" width="12" customWidth="1"/>
    <col min="4" max="4" width="26.42578125" bestFit="1" customWidth="1"/>
    <col min="5" max="10" width="26.7109375" customWidth="1"/>
    <col min="11" max="11" width="38.7109375" bestFit="1" customWidth="1"/>
    <col min="12" max="12" width="36.28515625" bestFit="1" customWidth="1"/>
    <col min="13" max="21" width="8.28515625" customWidth="1"/>
    <col min="22" max="24" width="20.5703125" customWidth="1"/>
    <col min="25" max="26" width="25.5703125" customWidth="1"/>
    <col min="27" max="27" width="17.7109375" hidden="1" customWidth="1"/>
    <col min="28" max="30" width="17.7109375" customWidth="1"/>
    <col min="31" max="32" width="23.42578125" customWidth="1"/>
    <col min="33" max="36" width="17.7109375" customWidth="1"/>
    <col min="37" max="38" width="21.85546875" customWidth="1"/>
    <col min="39" max="39" width="17.7109375" hidden="1" customWidth="1"/>
    <col min="40" max="42" width="18.7109375" customWidth="1"/>
    <col min="43" max="44" width="22.28515625" customWidth="1"/>
    <col min="45" max="45" width="17.7109375" hidden="1" customWidth="1"/>
  </cols>
  <sheetData>
    <row r="1" spans="1:45" ht="71.25" customHeight="1" thickTop="1" thickBot="1" x14ac:dyDescent="0.3">
      <c r="A1" s="41" t="s">
        <v>4</v>
      </c>
      <c r="B1" s="42" t="s">
        <v>3</v>
      </c>
      <c r="C1" s="43"/>
      <c r="D1" s="43" t="str">
        <f>'Лист ввода данных'!B1</f>
        <v>Модель</v>
      </c>
      <c r="E1" s="44" t="s">
        <v>23</v>
      </c>
      <c r="F1" s="44" t="str">
        <f>'Лист ввода данных'!C1</f>
        <v>Тип</v>
      </c>
      <c r="G1" s="45"/>
      <c r="H1" s="46"/>
      <c r="I1" s="44" t="s">
        <v>5</v>
      </c>
      <c r="J1" s="44" t="s">
        <v>6</v>
      </c>
      <c r="K1" s="47" t="s">
        <v>0</v>
      </c>
      <c r="L1" s="47" t="s">
        <v>1</v>
      </c>
      <c r="M1" s="43"/>
      <c r="N1" s="43"/>
      <c r="O1" s="43"/>
      <c r="P1" s="42"/>
      <c r="Q1" s="42"/>
      <c r="R1" s="42"/>
      <c r="S1" s="42"/>
      <c r="T1" s="42"/>
      <c r="U1" s="48"/>
      <c r="AS1" s="162"/>
    </row>
    <row r="2" spans="1:45" ht="26.25" hidden="1" customHeight="1" thickTop="1" thickBot="1" x14ac:dyDescent="0.3">
      <c r="A2" s="205"/>
      <c r="B2" s="206"/>
      <c r="C2" s="207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9"/>
      <c r="P2" s="210"/>
      <c r="Q2" s="211"/>
      <c r="R2" s="212"/>
      <c r="S2" s="210"/>
      <c r="T2" s="211"/>
      <c r="U2" s="211"/>
      <c r="AS2" s="163"/>
    </row>
    <row r="3" spans="1:45" ht="26.25" hidden="1" customHeight="1" thickTop="1" x14ac:dyDescent="0.25">
      <c r="A3" s="398" t="str">
        <f>'Лист ввода данных'!A19</f>
        <v>Москва</v>
      </c>
      <c r="B3" s="318" t="str">
        <f>'Лист ввода данных'!A1</f>
        <v>Товар 1</v>
      </c>
      <c r="C3" s="28"/>
      <c r="D3" s="9"/>
      <c r="E3" s="34"/>
      <c r="F3" s="9"/>
      <c r="G3" s="8"/>
      <c r="H3" s="8"/>
      <c r="I3" s="8"/>
      <c r="J3" s="8"/>
      <c r="K3" s="10"/>
      <c r="L3" s="10"/>
      <c r="M3" s="7"/>
      <c r="N3" s="7"/>
      <c r="O3" s="6"/>
      <c r="P3" s="252"/>
      <c r="Q3" s="321"/>
      <c r="R3" s="249"/>
      <c r="S3" s="252"/>
      <c r="T3" s="254"/>
      <c r="U3" s="421"/>
      <c r="AS3" s="163"/>
    </row>
    <row r="4" spans="1:45" ht="26.25" hidden="1" customHeight="1" x14ac:dyDescent="0.25">
      <c r="A4" s="399"/>
      <c r="B4" s="319"/>
      <c r="C4" s="29"/>
      <c r="D4" s="9"/>
      <c r="E4" s="34"/>
      <c r="F4" s="9"/>
      <c r="G4" s="8"/>
      <c r="H4" s="8"/>
      <c r="I4" s="8"/>
      <c r="J4" s="8"/>
      <c r="K4" s="10"/>
      <c r="L4" s="10"/>
      <c r="M4" s="12"/>
      <c r="N4" s="12"/>
      <c r="O4" s="11"/>
      <c r="P4" s="253"/>
      <c r="Q4" s="322"/>
      <c r="R4" s="250"/>
      <c r="S4" s="253"/>
      <c r="T4" s="255"/>
      <c r="U4" s="422"/>
      <c r="AS4" s="163"/>
    </row>
    <row r="5" spans="1:45" ht="26.25" hidden="1" customHeight="1" x14ac:dyDescent="0.25">
      <c r="A5" s="399"/>
      <c r="B5" s="319"/>
      <c r="C5" s="29"/>
      <c r="D5" s="9"/>
      <c r="E5" s="34"/>
      <c r="F5" s="9"/>
      <c r="G5" s="8"/>
      <c r="H5" s="8"/>
      <c r="I5" s="8"/>
      <c r="J5" s="8"/>
      <c r="K5" s="10"/>
      <c r="L5" s="10"/>
      <c r="M5" s="12"/>
      <c r="N5" s="12"/>
      <c r="O5" s="11"/>
      <c r="P5" s="253"/>
      <c r="Q5" s="322"/>
      <c r="R5" s="250"/>
      <c r="S5" s="253"/>
      <c r="T5" s="255"/>
      <c r="U5" s="422"/>
      <c r="AS5" s="163"/>
    </row>
    <row r="6" spans="1:45" ht="26.25" hidden="1" customHeight="1" x14ac:dyDescent="0.25">
      <c r="A6" s="399"/>
      <c r="B6" s="319"/>
      <c r="C6" s="29"/>
      <c r="D6" s="9"/>
      <c r="E6" s="34"/>
      <c r="F6" s="9"/>
      <c r="G6" s="8"/>
      <c r="H6" s="8"/>
      <c r="I6" s="8"/>
      <c r="J6" s="8"/>
      <c r="K6" s="10"/>
      <c r="L6" s="10"/>
      <c r="M6" s="12"/>
      <c r="N6" s="12"/>
      <c r="O6" s="11"/>
      <c r="P6" s="253"/>
      <c r="Q6" s="322"/>
      <c r="R6" s="250"/>
      <c r="S6" s="253"/>
      <c r="T6" s="255"/>
      <c r="U6" s="422"/>
      <c r="AS6" s="163"/>
    </row>
    <row r="7" spans="1:45" ht="26.25" hidden="1" customHeight="1" x14ac:dyDescent="0.25">
      <c r="A7" s="399"/>
      <c r="B7" s="319"/>
      <c r="C7" s="29"/>
      <c r="D7" s="9"/>
      <c r="E7" s="34"/>
      <c r="F7" s="9"/>
      <c r="G7" s="8"/>
      <c r="H7" s="8"/>
      <c r="I7" s="8"/>
      <c r="J7" s="8"/>
      <c r="K7" s="10"/>
      <c r="L7" s="10"/>
      <c r="M7" s="12"/>
      <c r="N7" s="12"/>
      <c r="O7" s="11"/>
      <c r="P7" s="253"/>
      <c r="Q7" s="322"/>
      <c r="R7" s="250"/>
      <c r="S7" s="253"/>
      <c r="T7" s="255"/>
      <c r="U7" s="422"/>
      <c r="AS7" s="163"/>
    </row>
    <row r="8" spans="1:45" ht="26.25" hidden="1" customHeight="1" x14ac:dyDescent="0.25">
      <c r="A8" s="399"/>
      <c r="B8" s="319"/>
      <c r="C8" s="29"/>
      <c r="D8" s="9"/>
      <c r="E8" s="34"/>
      <c r="F8" s="9"/>
      <c r="G8" s="8"/>
      <c r="H8" s="8"/>
      <c r="I8" s="8"/>
      <c r="J8" s="8"/>
      <c r="K8" s="10"/>
      <c r="L8" s="10"/>
      <c r="M8" s="12"/>
      <c r="N8" s="12"/>
      <c r="O8" s="11"/>
      <c r="P8" s="253"/>
      <c r="Q8" s="322"/>
      <c r="R8" s="250"/>
      <c r="S8" s="253"/>
      <c r="T8" s="255"/>
      <c r="U8" s="422"/>
      <c r="AS8" s="163"/>
    </row>
    <row r="9" spans="1:45" ht="26.25" hidden="1" customHeight="1" x14ac:dyDescent="0.25">
      <c r="A9" s="399"/>
      <c r="B9" s="319"/>
      <c r="C9" s="29"/>
      <c r="D9" s="9"/>
      <c r="E9" s="34"/>
      <c r="F9" s="9"/>
      <c r="G9" s="8"/>
      <c r="H9" s="8"/>
      <c r="I9" s="8"/>
      <c r="J9" s="8"/>
      <c r="K9" s="10"/>
      <c r="L9" s="10"/>
      <c r="M9" s="12"/>
      <c r="N9" s="12"/>
      <c r="O9" s="11"/>
      <c r="P9" s="253"/>
      <c r="Q9" s="322"/>
      <c r="R9" s="250"/>
      <c r="S9" s="253"/>
      <c r="T9" s="255"/>
      <c r="U9" s="422"/>
      <c r="AS9" s="163"/>
    </row>
    <row r="10" spans="1:45" ht="26.25" hidden="1" customHeight="1" x14ac:dyDescent="0.25">
      <c r="A10" s="399"/>
      <c r="B10" s="319"/>
      <c r="C10" s="29"/>
      <c r="D10" s="9"/>
      <c r="E10" s="34"/>
      <c r="F10" s="9"/>
      <c r="G10" s="8"/>
      <c r="H10" s="8"/>
      <c r="I10" s="8"/>
      <c r="J10" s="8"/>
      <c r="K10" s="10"/>
      <c r="L10" s="10"/>
      <c r="M10" s="12"/>
      <c r="N10" s="12"/>
      <c r="O10" s="11"/>
      <c r="P10" s="253"/>
      <c r="Q10" s="322"/>
      <c r="R10" s="250"/>
      <c r="S10" s="253"/>
      <c r="T10" s="255"/>
      <c r="U10" s="422"/>
      <c r="AS10" s="163"/>
    </row>
    <row r="11" spans="1:45" ht="26.25" hidden="1" customHeight="1" x14ac:dyDescent="0.25">
      <c r="A11" s="399"/>
      <c r="B11" s="319"/>
      <c r="C11" s="29"/>
      <c r="D11" s="9"/>
      <c r="E11" s="34"/>
      <c r="F11" s="9"/>
      <c r="G11" s="8"/>
      <c r="H11" s="8"/>
      <c r="I11" s="8"/>
      <c r="J11" s="8"/>
      <c r="K11" s="10"/>
      <c r="L11" s="10"/>
      <c r="M11" s="12"/>
      <c r="N11" s="12"/>
      <c r="O11" s="11"/>
      <c r="P11" s="253"/>
      <c r="Q11" s="322"/>
      <c r="R11" s="250"/>
      <c r="S11" s="253"/>
      <c r="T11" s="255"/>
      <c r="U11" s="422"/>
      <c r="AS11" s="163"/>
    </row>
    <row r="12" spans="1:45" ht="26.25" hidden="1" customHeight="1" x14ac:dyDescent="0.25">
      <c r="A12" s="399"/>
      <c r="B12" s="319"/>
      <c r="C12" s="29"/>
      <c r="D12" s="9"/>
      <c r="E12" s="34"/>
      <c r="F12" s="9"/>
      <c r="G12" s="8"/>
      <c r="H12" s="8"/>
      <c r="I12" s="8"/>
      <c r="J12" s="8"/>
      <c r="K12" s="10"/>
      <c r="L12" s="10"/>
      <c r="M12" s="12"/>
      <c r="N12" s="12"/>
      <c r="O12" s="11"/>
      <c r="P12" s="253"/>
      <c r="Q12" s="322"/>
      <c r="R12" s="250"/>
      <c r="S12" s="253"/>
      <c r="T12" s="255"/>
      <c r="U12" s="422"/>
      <c r="AS12" s="163"/>
    </row>
    <row r="13" spans="1:45" ht="26.25" hidden="1" customHeight="1" thickBot="1" x14ac:dyDescent="0.3">
      <c r="A13" s="399"/>
      <c r="B13" s="319"/>
      <c r="C13" s="29"/>
      <c r="D13" s="9"/>
      <c r="E13" s="34"/>
      <c r="F13" s="9"/>
      <c r="G13" s="8"/>
      <c r="H13" s="8"/>
      <c r="I13" s="8"/>
      <c r="J13" s="8"/>
      <c r="K13" s="10"/>
      <c r="L13" s="10"/>
      <c r="M13" s="12"/>
      <c r="N13" s="12"/>
      <c r="O13" s="11"/>
      <c r="P13" s="253"/>
      <c r="Q13" s="322"/>
      <c r="R13" s="250"/>
      <c r="S13" s="253"/>
      <c r="T13" s="255"/>
      <c r="U13" s="422"/>
      <c r="AS13" s="164"/>
    </row>
    <row r="14" spans="1:45" ht="26.25" hidden="1" customHeight="1" thickTop="1" thickBot="1" x14ac:dyDescent="0.3">
      <c r="A14" s="400"/>
      <c r="B14" s="320"/>
      <c r="C14" s="29"/>
      <c r="D14" s="9"/>
      <c r="E14" s="34"/>
      <c r="F14" s="9"/>
      <c r="G14" s="8"/>
      <c r="H14" s="8"/>
      <c r="I14" s="8"/>
      <c r="J14" s="8"/>
      <c r="K14" s="10"/>
      <c r="L14" s="10"/>
      <c r="M14" s="12"/>
      <c r="N14" s="12"/>
      <c r="O14" s="11"/>
      <c r="P14" s="280"/>
      <c r="Q14" s="323"/>
      <c r="R14" s="251"/>
      <c r="S14" s="253"/>
      <c r="T14" s="255"/>
      <c r="U14" s="257"/>
    </row>
    <row r="15" spans="1:45" ht="30" hidden="1" thickTop="1" thickBot="1" x14ac:dyDescent="0.3">
      <c r="A15" s="389"/>
      <c r="B15" s="390"/>
      <c r="C15" s="391"/>
      <c r="D15" s="392"/>
      <c r="E15" s="392"/>
      <c r="F15" s="392"/>
      <c r="G15" s="392"/>
      <c r="H15" s="392"/>
      <c r="I15" s="392"/>
      <c r="J15" s="392"/>
      <c r="K15" s="392"/>
      <c r="L15" s="392"/>
      <c r="M15" s="392"/>
      <c r="N15" s="392"/>
      <c r="O15" s="393"/>
      <c r="P15" s="394"/>
      <c r="Q15" s="395"/>
      <c r="R15" s="396"/>
      <c r="S15" s="394"/>
      <c r="T15" s="395"/>
      <c r="U15" s="397"/>
    </row>
    <row r="16" spans="1:45" ht="35.25" thickTop="1" thickBot="1" x14ac:dyDescent="0.55000000000000004">
      <c r="A16" s="191"/>
      <c r="B16" s="192"/>
      <c r="C16" s="193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5"/>
      <c r="P16" s="258"/>
      <c r="Q16" s="259"/>
      <c r="R16" s="260"/>
      <c r="S16" s="258"/>
      <c r="T16" s="259"/>
      <c r="U16" s="261"/>
      <c r="X16" s="97"/>
      <c r="AJ16" s="96"/>
      <c r="AK16" s="96"/>
    </row>
    <row r="17" spans="1:38" ht="26.25" customHeight="1" thickTop="1" x14ac:dyDescent="0.45">
      <c r="A17" s="271" t="str">
        <f>A3</f>
        <v>Москва</v>
      </c>
      <c r="B17" s="274" t="str">
        <f>'Лист ввода данных'!G1</f>
        <v>Товар 2</v>
      </c>
      <c r="C17" s="14"/>
      <c r="D17" s="16">
        <f>'Лист ввода данных'!H2</f>
        <v>1</v>
      </c>
      <c r="E17" s="35">
        <f>'Лист ввода данных'!G2</f>
        <v>0.16666666666666666</v>
      </c>
      <c r="F17" s="14" t="str">
        <f>'Лист ввода данных'!I2</f>
        <v>ЕК1</v>
      </c>
      <c r="G17" s="15">
        <f t="shared" ref="G17:H28" ca="1" si="0">RANDBETWEEN(1,15)</f>
        <v>5</v>
      </c>
      <c r="H17" s="15">
        <f t="shared" ca="1" si="0"/>
        <v>13</v>
      </c>
      <c r="I17" s="15">
        <f t="shared" ref="I17:I28" ca="1" si="1">E17*G17</f>
        <v>0.83333333333333326</v>
      </c>
      <c r="J17" s="15">
        <f t="shared" ref="J17:J28" ca="1" si="2">E17*H17</f>
        <v>2.1666666666666665</v>
      </c>
      <c r="K17" s="17">
        <f>'Лист ввода данных'!J2</f>
        <v>33604</v>
      </c>
      <c r="L17" s="17">
        <f>'Лист ввода данных'!K2</f>
        <v>33605</v>
      </c>
      <c r="M17" s="14"/>
      <c r="N17" s="14"/>
      <c r="O17" s="13"/>
      <c r="P17" s="236"/>
      <c r="Q17" s="277"/>
      <c r="R17" s="233"/>
      <c r="S17" s="236"/>
      <c r="T17" s="239"/>
      <c r="U17" s="242"/>
      <c r="X17" s="96"/>
      <c r="AJ17" s="96"/>
      <c r="AK17" s="96"/>
    </row>
    <row r="18" spans="1:38" ht="26.25" customHeight="1" x14ac:dyDescent="0.25">
      <c r="A18" s="272"/>
      <c r="B18" s="275"/>
      <c r="C18" s="19"/>
      <c r="D18" s="16">
        <f>'Лист ввода данных'!H3</f>
        <v>1</v>
      </c>
      <c r="E18" s="35">
        <f>'Лист ввода данных'!G3</f>
        <v>0.04</v>
      </c>
      <c r="F18" s="14" t="str">
        <f>'Лист ввода данных'!I3</f>
        <v>ЕК1</v>
      </c>
      <c r="G18" s="20">
        <f t="shared" ca="1" si="0"/>
        <v>15</v>
      </c>
      <c r="H18" s="20">
        <f t="shared" ca="1" si="0"/>
        <v>13</v>
      </c>
      <c r="I18" s="20">
        <f t="shared" ca="1" si="1"/>
        <v>0.6</v>
      </c>
      <c r="J18" s="20">
        <f t="shared" ca="1" si="2"/>
        <v>0.52</v>
      </c>
      <c r="K18" s="17">
        <f>'Лист ввода данных'!J3</f>
        <v>33605</v>
      </c>
      <c r="L18" s="17">
        <f>'Лист ввода данных'!K3</f>
        <v>33606</v>
      </c>
      <c r="M18" s="19"/>
      <c r="N18" s="19"/>
      <c r="O18" s="18"/>
      <c r="P18" s="237"/>
      <c r="Q18" s="278"/>
      <c r="R18" s="234"/>
      <c r="S18" s="237"/>
      <c r="T18" s="240"/>
      <c r="U18" s="243"/>
      <c r="X18" s="420"/>
      <c r="Y18" s="420"/>
      <c r="Z18" s="420"/>
      <c r="AA18" s="420"/>
      <c r="AB18" s="420"/>
    </row>
    <row r="19" spans="1:38" ht="26.25" customHeight="1" x14ac:dyDescent="0.25">
      <c r="A19" s="272"/>
      <c r="B19" s="275"/>
      <c r="C19" s="19"/>
      <c r="D19" s="16">
        <f>'Лист ввода данных'!H4</f>
        <v>1</v>
      </c>
      <c r="E19" s="35">
        <f>'Лист ввода данных'!G4</f>
        <v>0.04</v>
      </c>
      <c r="F19" s="37" t="str">
        <f>'Лист ввода данных'!I4</f>
        <v>ЕК1</v>
      </c>
      <c r="G19" s="20">
        <f t="shared" ca="1" si="0"/>
        <v>4</v>
      </c>
      <c r="H19" s="20">
        <f t="shared" ca="1" si="0"/>
        <v>8</v>
      </c>
      <c r="I19" s="20">
        <f t="shared" ca="1" si="1"/>
        <v>0.16</v>
      </c>
      <c r="J19" s="20">
        <f t="shared" ca="1" si="2"/>
        <v>0.32</v>
      </c>
      <c r="K19" s="17">
        <f>'Лист ввода данных'!J4</f>
        <v>33606</v>
      </c>
      <c r="L19" s="17">
        <f>'Лист ввода данных'!K4</f>
        <v>33607</v>
      </c>
      <c r="M19" s="19"/>
      <c r="N19" s="19"/>
      <c r="O19" s="18"/>
      <c r="P19" s="237"/>
      <c r="Q19" s="278"/>
      <c r="R19" s="234"/>
      <c r="S19" s="237"/>
      <c r="T19" s="240"/>
      <c r="U19" s="243"/>
      <c r="X19" s="420"/>
      <c r="Y19" s="420"/>
      <c r="Z19" s="420"/>
      <c r="AA19" s="420"/>
      <c r="AB19" s="420"/>
      <c r="AJ19" s="98"/>
      <c r="AK19" s="98"/>
      <c r="AL19" s="98"/>
    </row>
    <row r="20" spans="1:38" ht="26.25" customHeight="1" x14ac:dyDescent="0.25">
      <c r="A20" s="272"/>
      <c r="B20" s="275"/>
      <c r="C20" s="19"/>
      <c r="D20" s="16">
        <f>'Лист ввода данных'!H5</f>
        <v>1</v>
      </c>
      <c r="E20" s="35">
        <f>'Лист ввода данных'!G5</f>
        <v>0.16666666666666666</v>
      </c>
      <c r="F20" s="14" t="str">
        <f>'Лист ввода данных'!I5</f>
        <v>ЕК1</v>
      </c>
      <c r="G20" s="20">
        <f t="shared" ca="1" si="0"/>
        <v>6</v>
      </c>
      <c r="H20" s="20">
        <f t="shared" ca="1" si="0"/>
        <v>13</v>
      </c>
      <c r="I20" s="20">
        <f t="shared" ca="1" si="1"/>
        <v>1</v>
      </c>
      <c r="J20" s="20">
        <f t="shared" ca="1" si="2"/>
        <v>2.1666666666666665</v>
      </c>
      <c r="K20" s="17">
        <f>'Лист ввода данных'!J5</f>
        <v>33607</v>
      </c>
      <c r="L20" s="17">
        <f>'Лист ввода данных'!K5</f>
        <v>33608</v>
      </c>
      <c r="M20" s="19"/>
      <c r="N20" s="19"/>
      <c r="O20" s="18"/>
      <c r="P20" s="237"/>
      <c r="Q20" s="278"/>
      <c r="R20" s="234"/>
      <c r="S20" s="237"/>
      <c r="T20" s="240"/>
      <c r="U20" s="243"/>
      <c r="X20" s="98"/>
      <c r="AJ20" s="98"/>
      <c r="AK20" s="98"/>
      <c r="AL20" s="98"/>
    </row>
    <row r="21" spans="1:38" ht="26.25" customHeight="1" x14ac:dyDescent="0.25">
      <c r="A21" s="272"/>
      <c r="B21" s="275"/>
      <c r="C21" s="19"/>
      <c r="D21" s="16">
        <f>'Лист ввода данных'!H6</f>
        <v>1</v>
      </c>
      <c r="E21" s="35">
        <f>'Лист ввода данных'!G6</f>
        <v>0.04</v>
      </c>
      <c r="F21" s="14" t="str">
        <f>'Лист ввода данных'!I6</f>
        <v>ЕК1</v>
      </c>
      <c r="G21" s="20">
        <f t="shared" ca="1" si="0"/>
        <v>3</v>
      </c>
      <c r="H21" s="20">
        <f t="shared" ca="1" si="0"/>
        <v>13</v>
      </c>
      <c r="I21" s="20">
        <f t="shared" ca="1" si="1"/>
        <v>0.12</v>
      </c>
      <c r="J21" s="20">
        <f t="shared" ca="1" si="2"/>
        <v>0.52</v>
      </c>
      <c r="K21" s="17">
        <f>'Лист ввода данных'!J6</f>
        <v>33608</v>
      </c>
      <c r="L21" s="17">
        <f>'Лист ввода данных'!K6</f>
        <v>33609</v>
      </c>
      <c r="M21" s="19"/>
      <c r="N21" s="19"/>
      <c r="O21" s="18"/>
      <c r="P21" s="237"/>
      <c r="Q21" s="278"/>
      <c r="R21" s="234"/>
      <c r="S21" s="237"/>
      <c r="T21" s="240"/>
      <c r="U21" s="243"/>
      <c r="X21" s="98"/>
      <c r="AJ21" s="98"/>
      <c r="AK21" s="98"/>
      <c r="AL21" s="98"/>
    </row>
    <row r="22" spans="1:38" ht="26.25" customHeight="1" x14ac:dyDescent="0.25">
      <c r="A22" s="272"/>
      <c r="B22" s="275"/>
      <c r="C22" s="19"/>
      <c r="D22" s="16">
        <f>'Лист ввода данных'!H7</f>
        <v>1</v>
      </c>
      <c r="E22" s="35">
        <f>'Лист ввода данных'!G7</f>
        <v>0.04</v>
      </c>
      <c r="F22" s="14" t="str">
        <f>'Лист ввода данных'!I7</f>
        <v>ЕК1</v>
      </c>
      <c r="G22" s="20">
        <f t="shared" ca="1" si="0"/>
        <v>9</v>
      </c>
      <c r="H22" s="20">
        <f t="shared" ca="1" si="0"/>
        <v>7</v>
      </c>
      <c r="I22" s="20">
        <f t="shared" ca="1" si="1"/>
        <v>0.36</v>
      </c>
      <c r="J22" s="20">
        <f t="shared" ca="1" si="2"/>
        <v>0.28000000000000003</v>
      </c>
      <c r="K22" s="17">
        <f>'Лист ввода данных'!J7</f>
        <v>33609</v>
      </c>
      <c r="L22" s="17">
        <f>'Лист ввода данных'!K7</f>
        <v>33610</v>
      </c>
      <c r="M22" s="19"/>
      <c r="N22" s="19"/>
      <c r="O22" s="18"/>
      <c r="P22" s="237"/>
      <c r="Q22" s="278"/>
      <c r="R22" s="234"/>
      <c r="S22" s="237"/>
      <c r="T22" s="240"/>
      <c r="U22" s="243"/>
      <c r="X22" s="98"/>
      <c r="AJ22" s="98"/>
      <c r="AK22" s="98"/>
      <c r="AL22" s="98"/>
    </row>
    <row r="23" spans="1:38" ht="26.25" customHeight="1" x14ac:dyDescent="0.25">
      <c r="A23" s="272"/>
      <c r="B23" s="275"/>
      <c r="C23" s="19"/>
      <c r="D23" s="16">
        <f>'Лист ввода данных'!H8</f>
        <v>1</v>
      </c>
      <c r="E23" s="35">
        <f>'Лист ввода данных'!G8</f>
        <v>0.16666666666666666</v>
      </c>
      <c r="F23" s="14" t="str">
        <f>'Лист ввода данных'!I8</f>
        <v>ЕК1</v>
      </c>
      <c r="G23" s="20">
        <f t="shared" ca="1" si="0"/>
        <v>12</v>
      </c>
      <c r="H23" s="20">
        <f t="shared" ca="1" si="0"/>
        <v>14</v>
      </c>
      <c r="I23" s="20">
        <f t="shared" ca="1" si="1"/>
        <v>2</v>
      </c>
      <c r="J23" s="20">
        <f t="shared" ca="1" si="2"/>
        <v>2.333333333333333</v>
      </c>
      <c r="K23" s="17">
        <f>'Лист ввода данных'!J8</f>
        <v>33610</v>
      </c>
      <c r="L23" s="17">
        <f>'Лист ввода данных'!K8</f>
        <v>33611</v>
      </c>
      <c r="M23" s="19"/>
      <c r="N23" s="19"/>
      <c r="O23" s="18"/>
      <c r="P23" s="237"/>
      <c r="Q23" s="278"/>
      <c r="R23" s="234"/>
      <c r="S23" s="237"/>
      <c r="T23" s="240"/>
      <c r="U23" s="243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</row>
    <row r="24" spans="1:38" ht="26.25" customHeight="1" x14ac:dyDescent="0.25">
      <c r="A24" s="272"/>
      <c r="B24" s="275"/>
      <c r="C24" s="19"/>
      <c r="D24" s="16">
        <f>'Лист ввода данных'!H9</f>
        <v>1</v>
      </c>
      <c r="E24" s="35">
        <f>'Лист ввода данных'!G9</f>
        <v>0.04</v>
      </c>
      <c r="F24" s="14" t="str">
        <f>'Лист ввода данных'!I9</f>
        <v>ЕК1</v>
      </c>
      <c r="G24" s="20">
        <f t="shared" ca="1" si="0"/>
        <v>7</v>
      </c>
      <c r="H24" s="20">
        <f t="shared" ca="1" si="0"/>
        <v>8</v>
      </c>
      <c r="I24" s="20">
        <f t="shared" ca="1" si="1"/>
        <v>0.28000000000000003</v>
      </c>
      <c r="J24" s="20">
        <f t="shared" ca="1" si="2"/>
        <v>0.32</v>
      </c>
      <c r="K24" s="17">
        <f>'Лист ввода данных'!J9</f>
        <v>33611</v>
      </c>
      <c r="L24" s="17">
        <f>'Лист ввода данных'!K9</f>
        <v>33612</v>
      </c>
      <c r="M24" s="19"/>
      <c r="N24" s="19"/>
      <c r="O24" s="18"/>
      <c r="P24" s="237"/>
      <c r="Q24" s="278"/>
      <c r="R24" s="234"/>
      <c r="S24" s="237"/>
      <c r="T24" s="240"/>
      <c r="U24" s="243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</row>
    <row r="25" spans="1:38" ht="26.25" customHeight="1" x14ac:dyDescent="0.25">
      <c r="A25" s="272"/>
      <c r="B25" s="275"/>
      <c r="C25" s="19"/>
      <c r="D25" s="16">
        <f>'Лист ввода данных'!H10</f>
        <v>1</v>
      </c>
      <c r="E25" s="35">
        <f>'Лист ввода данных'!G10</f>
        <v>0.04</v>
      </c>
      <c r="F25" s="14" t="str">
        <f>'Лист ввода данных'!I10</f>
        <v>ЕК1</v>
      </c>
      <c r="G25" s="20">
        <f t="shared" ca="1" si="0"/>
        <v>1</v>
      </c>
      <c r="H25" s="20">
        <f t="shared" ca="1" si="0"/>
        <v>6</v>
      </c>
      <c r="I25" s="20">
        <f t="shared" ca="1" si="1"/>
        <v>0.04</v>
      </c>
      <c r="J25" s="20">
        <f t="shared" ca="1" si="2"/>
        <v>0.24</v>
      </c>
      <c r="K25" s="17">
        <f>'Лист ввода данных'!J10</f>
        <v>33612</v>
      </c>
      <c r="L25" s="17">
        <f>'Лист ввода данных'!K10</f>
        <v>33613</v>
      </c>
      <c r="M25" s="19"/>
      <c r="N25" s="19"/>
      <c r="O25" s="18"/>
      <c r="P25" s="237"/>
      <c r="Q25" s="278"/>
      <c r="R25" s="234"/>
      <c r="S25" s="237"/>
      <c r="T25" s="240"/>
      <c r="U25" s="243"/>
    </row>
    <row r="26" spans="1:38" ht="26.25" customHeight="1" x14ac:dyDescent="0.25">
      <c r="A26" s="272"/>
      <c r="B26" s="275"/>
      <c r="C26" s="19"/>
      <c r="D26" s="16">
        <f>'Лист ввода данных'!H11</f>
        <v>1</v>
      </c>
      <c r="E26" s="35">
        <f>'Лист ввода данных'!G11</f>
        <v>0.16666666666666666</v>
      </c>
      <c r="F26" s="14" t="str">
        <f>'Лист ввода данных'!I11</f>
        <v>ЕК1</v>
      </c>
      <c r="G26" s="20">
        <f t="shared" ca="1" si="0"/>
        <v>10</v>
      </c>
      <c r="H26" s="20">
        <f t="shared" ca="1" si="0"/>
        <v>5</v>
      </c>
      <c r="I26" s="20">
        <f t="shared" ca="1" si="1"/>
        <v>1.6666666666666665</v>
      </c>
      <c r="J26" s="20">
        <f t="shared" ca="1" si="2"/>
        <v>0.83333333333333326</v>
      </c>
      <c r="K26" s="17">
        <f>'Лист ввода данных'!J11</f>
        <v>33613</v>
      </c>
      <c r="L26" s="17">
        <f>'Лист ввода данных'!K11</f>
        <v>33614</v>
      </c>
      <c r="M26" s="19"/>
      <c r="N26" s="19"/>
      <c r="O26" s="18"/>
      <c r="P26" s="237"/>
      <c r="Q26" s="278"/>
      <c r="R26" s="234"/>
      <c r="S26" s="237"/>
      <c r="T26" s="240"/>
      <c r="U26" s="243"/>
    </row>
    <row r="27" spans="1:38" ht="26.25" customHeight="1" x14ac:dyDescent="0.25">
      <c r="A27" s="272"/>
      <c r="B27" s="275"/>
      <c r="C27" s="19"/>
      <c r="D27" s="16">
        <f>'Лист ввода данных'!H12</f>
        <v>1</v>
      </c>
      <c r="E27" s="35">
        <f>'Лист ввода данных'!G12</f>
        <v>0.04</v>
      </c>
      <c r="F27" s="14" t="str">
        <f>'Лист ввода данных'!I12</f>
        <v>ЕК1</v>
      </c>
      <c r="G27" s="20">
        <f t="shared" ca="1" si="0"/>
        <v>15</v>
      </c>
      <c r="H27" s="20">
        <f t="shared" ca="1" si="0"/>
        <v>2</v>
      </c>
      <c r="I27" s="20">
        <f t="shared" ca="1" si="1"/>
        <v>0.6</v>
      </c>
      <c r="J27" s="20">
        <f t="shared" ca="1" si="2"/>
        <v>0.08</v>
      </c>
      <c r="K27" s="17">
        <f>'Лист ввода данных'!J12</f>
        <v>33614</v>
      </c>
      <c r="L27" s="17">
        <f>'Лист ввода данных'!K12</f>
        <v>33615</v>
      </c>
      <c r="M27" s="19"/>
      <c r="N27" s="19"/>
      <c r="O27" s="18"/>
      <c r="P27" s="237"/>
      <c r="Q27" s="278"/>
      <c r="R27" s="234"/>
      <c r="S27" s="237"/>
      <c r="T27" s="240"/>
      <c r="U27" s="243"/>
    </row>
    <row r="28" spans="1:38" ht="26.25" customHeight="1" x14ac:dyDescent="0.25">
      <c r="A28" s="273"/>
      <c r="B28" s="276"/>
      <c r="C28" s="19"/>
      <c r="D28" s="16">
        <f>'Лист ввода данных'!H13</f>
        <v>1</v>
      </c>
      <c r="E28" s="35">
        <f>'Лист ввода данных'!G13</f>
        <v>5.3333333333333302E-2</v>
      </c>
      <c r="F28" s="14" t="str">
        <f>'Лист ввода данных'!I13</f>
        <v>ЕК1</v>
      </c>
      <c r="G28" s="20">
        <f t="shared" ca="1" si="0"/>
        <v>9</v>
      </c>
      <c r="H28" s="20">
        <f t="shared" ca="1" si="0"/>
        <v>4</v>
      </c>
      <c r="I28" s="20">
        <f t="shared" ca="1" si="1"/>
        <v>0.4799999999999997</v>
      </c>
      <c r="J28" s="20">
        <f t="shared" ca="1" si="2"/>
        <v>0.21333333333333321</v>
      </c>
      <c r="K28" s="17">
        <f>'Лист ввода данных'!J13</f>
        <v>33615</v>
      </c>
      <c r="L28" s="17">
        <f>'Лист ввода данных'!K13</f>
        <v>33616</v>
      </c>
      <c r="M28" s="19"/>
      <c r="N28" s="19"/>
      <c r="O28" s="18"/>
      <c r="P28" s="238"/>
      <c r="Q28" s="279"/>
      <c r="R28" s="235"/>
      <c r="S28" s="238"/>
      <c r="T28" s="241"/>
      <c r="U28" s="244"/>
      <c r="AC28" s="90"/>
    </row>
    <row r="29" spans="1:38" ht="29.25" thickBot="1" x14ac:dyDescent="0.3">
      <c r="A29" s="262"/>
      <c r="B29" s="263"/>
      <c r="C29" s="264"/>
      <c r="D29" s="265"/>
      <c r="E29" s="265"/>
      <c r="F29" s="265"/>
      <c r="G29" s="265"/>
      <c r="H29" s="265"/>
      <c r="I29" s="265"/>
      <c r="J29" s="265"/>
      <c r="K29" s="265"/>
      <c r="L29" s="265"/>
      <c r="M29" s="265"/>
      <c r="N29" s="265"/>
      <c r="O29" s="266"/>
      <c r="P29" s="267"/>
      <c r="Q29" s="268"/>
      <c r="R29" s="269"/>
      <c r="S29" s="267"/>
      <c r="T29" s="268"/>
      <c r="U29" s="270"/>
    </row>
    <row r="30" spans="1:38" ht="30" hidden="1" thickTop="1" thickBot="1" x14ac:dyDescent="0.3">
      <c r="A30" s="186"/>
      <c r="B30" s="187"/>
      <c r="C30" s="188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90"/>
      <c r="P30" s="245"/>
      <c r="Q30" s="246"/>
      <c r="R30" s="247"/>
      <c r="S30" s="245"/>
      <c r="T30" s="246"/>
      <c r="U30" s="248"/>
    </row>
    <row r="31" spans="1:38" ht="26.25" hidden="1" customHeight="1" thickTop="1" x14ac:dyDescent="0.25">
      <c r="A31" s="372" t="str">
        <f>A3</f>
        <v>Москва</v>
      </c>
      <c r="B31" s="337" t="str">
        <f>'Лист ввода данных'!M1</f>
        <v>Товар3</v>
      </c>
      <c r="C31" s="22"/>
      <c r="D31" s="24"/>
      <c r="E31" s="36"/>
      <c r="F31" s="22"/>
      <c r="G31" s="23"/>
      <c r="H31" s="23"/>
      <c r="I31" s="23"/>
      <c r="J31" s="23"/>
      <c r="K31" s="25"/>
      <c r="L31" s="25"/>
      <c r="M31" s="22"/>
      <c r="N31" s="22"/>
      <c r="O31" s="21"/>
      <c r="P31" s="217"/>
      <c r="Q31" s="340"/>
      <c r="R31" s="214"/>
      <c r="S31" s="217"/>
      <c r="T31" s="223"/>
      <c r="U31" s="226"/>
    </row>
    <row r="32" spans="1:38" ht="26.25" hidden="1" customHeight="1" x14ac:dyDescent="0.25">
      <c r="A32" s="373"/>
      <c r="B32" s="338"/>
      <c r="C32" s="27"/>
      <c r="D32" s="24"/>
      <c r="E32" s="36"/>
      <c r="F32" s="22"/>
      <c r="G32" s="23"/>
      <c r="H32" s="23"/>
      <c r="I32" s="23"/>
      <c r="J32" s="23"/>
      <c r="K32" s="25"/>
      <c r="L32" s="25"/>
      <c r="M32" s="27"/>
      <c r="N32" s="27"/>
      <c r="O32" s="26"/>
      <c r="P32" s="218"/>
      <c r="Q32" s="341"/>
      <c r="R32" s="215"/>
      <c r="S32" s="218"/>
      <c r="T32" s="224"/>
      <c r="U32" s="227"/>
    </row>
    <row r="33" spans="1:21" ht="26.25" hidden="1" customHeight="1" x14ac:dyDescent="0.25">
      <c r="A33" s="373"/>
      <c r="B33" s="338"/>
      <c r="C33" s="27"/>
      <c r="D33" s="24"/>
      <c r="E33" s="36"/>
      <c r="F33" s="22"/>
      <c r="G33" s="23"/>
      <c r="H33" s="23"/>
      <c r="I33" s="23"/>
      <c r="J33" s="23"/>
      <c r="K33" s="25"/>
      <c r="L33" s="25"/>
      <c r="M33" s="27"/>
      <c r="N33" s="27"/>
      <c r="O33" s="26"/>
      <c r="P33" s="218"/>
      <c r="Q33" s="341"/>
      <c r="R33" s="215"/>
      <c r="S33" s="218"/>
      <c r="T33" s="224"/>
      <c r="U33" s="227"/>
    </row>
    <row r="34" spans="1:21" ht="26.25" hidden="1" customHeight="1" x14ac:dyDescent="0.25">
      <c r="A34" s="373"/>
      <c r="B34" s="338"/>
      <c r="C34" s="27"/>
      <c r="D34" s="24"/>
      <c r="E34" s="36"/>
      <c r="F34" s="22"/>
      <c r="G34" s="23"/>
      <c r="H34" s="23"/>
      <c r="I34" s="23"/>
      <c r="J34" s="23"/>
      <c r="K34" s="25"/>
      <c r="L34" s="25"/>
      <c r="M34" s="27"/>
      <c r="N34" s="27"/>
      <c r="O34" s="26"/>
      <c r="P34" s="218"/>
      <c r="Q34" s="341"/>
      <c r="R34" s="215"/>
      <c r="S34" s="218"/>
      <c r="T34" s="224"/>
      <c r="U34" s="227"/>
    </row>
    <row r="35" spans="1:21" ht="26.25" hidden="1" customHeight="1" x14ac:dyDescent="0.25">
      <c r="A35" s="373"/>
      <c r="B35" s="338"/>
      <c r="C35" s="27"/>
      <c r="D35" s="24"/>
      <c r="E35" s="36"/>
      <c r="F35" s="22"/>
      <c r="G35" s="23"/>
      <c r="H35" s="23"/>
      <c r="I35" s="23"/>
      <c r="J35" s="23"/>
      <c r="K35" s="25"/>
      <c r="L35" s="25"/>
      <c r="M35" s="27"/>
      <c r="N35" s="27"/>
      <c r="O35" s="26"/>
      <c r="P35" s="218"/>
      <c r="Q35" s="341"/>
      <c r="R35" s="215"/>
      <c r="S35" s="218"/>
      <c r="T35" s="224"/>
      <c r="U35" s="227"/>
    </row>
    <row r="36" spans="1:21" ht="26.25" hidden="1" customHeight="1" x14ac:dyDescent="0.25">
      <c r="A36" s="373"/>
      <c r="B36" s="338"/>
      <c r="C36" s="27"/>
      <c r="D36" s="24"/>
      <c r="E36" s="36"/>
      <c r="F36" s="22"/>
      <c r="G36" s="23"/>
      <c r="H36" s="23"/>
      <c r="I36" s="23"/>
      <c r="J36" s="23"/>
      <c r="K36" s="25"/>
      <c r="L36" s="25"/>
      <c r="M36" s="27"/>
      <c r="N36" s="27"/>
      <c r="O36" s="26"/>
      <c r="P36" s="218"/>
      <c r="Q36" s="341"/>
      <c r="R36" s="215"/>
      <c r="S36" s="218"/>
      <c r="T36" s="224"/>
      <c r="U36" s="227"/>
    </row>
    <row r="37" spans="1:21" ht="26.25" hidden="1" customHeight="1" x14ac:dyDescent="0.25">
      <c r="A37" s="373"/>
      <c r="B37" s="338"/>
      <c r="C37" s="27"/>
      <c r="D37" s="24"/>
      <c r="E37" s="36"/>
      <c r="F37" s="22"/>
      <c r="G37" s="23"/>
      <c r="H37" s="23"/>
      <c r="I37" s="23"/>
      <c r="J37" s="23"/>
      <c r="K37" s="25"/>
      <c r="L37" s="25"/>
      <c r="M37" s="27"/>
      <c r="N37" s="27"/>
      <c r="O37" s="26"/>
      <c r="P37" s="218"/>
      <c r="Q37" s="341"/>
      <c r="R37" s="215"/>
      <c r="S37" s="218"/>
      <c r="T37" s="224"/>
      <c r="U37" s="227"/>
    </row>
    <row r="38" spans="1:21" ht="26.25" hidden="1" customHeight="1" x14ac:dyDescent="0.25">
      <c r="A38" s="373"/>
      <c r="B38" s="338"/>
      <c r="C38" s="27"/>
      <c r="D38" s="24"/>
      <c r="E38" s="36"/>
      <c r="F38" s="22"/>
      <c r="G38" s="23"/>
      <c r="H38" s="23"/>
      <c r="I38" s="23"/>
      <c r="J38" s="23"/>
      <c r="K38" s="25"/>
      <c r="L38" s="25"/>
      <c r="M38" s="27"/>
      <c r="N38" s="27"/>
      <c r="O38" s="26"/>
      <c r="P38" s="218"/>
      <c r="Q38" s="341"/>
      <c r="R38" s="215"/>
      <c r="S38" s="218"/>
      <c r="T38" s="224"/>
      <c r="U38" s="227"/>
    </row>
    <row r="39" spans="1:21" ht="26.25" hidden="1" customHeight="1" x14ac:dyDescent="0.25">
      <c r="A39" s="373"/>
      <c r="B39" s="338"/>
      <c r="C39" s="27"/>
      <c r="D39" s="24"/>
      <c r="E39" s="36"/>
      <c r="F39" s="22"/>
      <c r="G39" s="23"/>
      <c r="H39" s="23"/>
      <c r="I39" s="23"/>
      <c r="J39" s="23"/>
      <c r="K39" s="25"/>
      <c r="L39" s="25"/>
      <c r="M39" s="27"/>
      <c r="N39" s="27"/>
      <c r="O39" s="26"/>
      <c r="P39" s="218"/>
      <c r="Q39" s="341"/>
      <c r="R39" s="215"/>
      <c r="S39" s="218"/>
      <c r="T39" s="224"/>
      <c r="U39" s="227"/>
    </row>
    <row r="40" spans="1:21" ht="26.25" hidden="1" customHeight="1" x14ac:dyDescent="0.25">
      <c r="A40" s="373"/>
      <c r="B40" s="338"/>
      <c r="C40" s="27"/>
      <c r="D40" s="24"/>
      <c r="E40" s="36"/>
      <c r="F40" s="22"/>
      <c r="G40" s="23"/>
      <c r="H40" s="23"/>
      <c r="I40" s="23"/>
      <c r="J40" s="23"/>
      <c r="K40" s="25"/>
      <c r="L40" s="25"/>
      <c r="M40" s="27"/>
      <c r="N40" s="27"/>
      <c r="O40" s="26"/>
      <c r="P40" s="218"/>
      <c r="Q40" s="341"/>
      <c r="R40" s="215"/>
      <c r="S40" s="218"/>
      <c r="T40" s="224"/>
      <c r="U40" s="227"/>
    </row>
    <row r="41" spans="1:21" ht="26.25" hidden="1" customHeight="1" x14ac:dyDescent="0.25">
      <c r="A41" s="373"/>
      <c r="B41" s="338"/>
      <c r="C41" s="27"/>
      <c r="D41" s="24"/>
      <c r="E41" s="36"/>
      <c r="F41" s="22"/>
      <c r="G41" s="23"/>
      <c r="H41" s="23"/>
      <c r="I41" s="23"/>
      <c r="J41" s="23"/>
      <c r="K41" s="25"/>
      <c r="L41" s="25"/>
      <c r="M41" s="27"/>
      <c r="N41" s="27"/>
      <c r="O41" s="26"/>
      <c r="P41" s="218"/>
      <c r="Q41" s="341"/>
      <c r="R41" s="215"/>
      <c r="S41" s="218"/>
      <c r="T41" s="224"/>
      <c r="U41" s="227"/>
    </row>
    <row r="42" spans="1:21" ht="26.25" hidden="1" customHeight="1" thickBot="1" x14ac:dyDescent="0.3">
      <c r="A42" s="374"/>
      <c r="B42" s="339"/>
      <c r="C42" s="27"/>
      <c r="D42" s="24"/>
      <c r="E42" s="36"/>
      <c r="F42" s="22"/>
      <c r="G42" s="23"/>
      <c r="H42" s="23"/>
      <c r="I42" s="23"/>
      <c r="J42" s="23"/>
      <c r="K42" s="25"/>
      <c r="L42" s="25"/>
      <c r="M42" s="27"/>
      <c r="N42" s="27"/>
      <c r="O42" s="26"/>
      <c r="P42" s="219"/>
      <c r="Q42" s="342"/>
      <c r="R42" s="216"/>
      <c r="S42" s="219"/>
      <c r="T42" s="225"/>
      <c r="U42" s="228"/>
    </row>
    <row r="43" spans="1:21" ht="30" hidden="1" thickTop="1" thickBot="1" x14ac:dyDescent="0.3">
      <c r="A43" s="363"/>
      <c r="B43" s="364"/>
      <c r="C43" s="365"/>
      <c r="D43" s="366"/>
      <c r="E43" s="366"/>
      <c r="F43" s="366"/>
      <c r="G43" s="366"/>
      <c r="H43" s="366"/>
      <c r="I43" s="366"/>
      <c r="J43" s="366"/>
      <c r="K43" s="366"/>
      <c r="L43" s="366"/>
      <c r="M43" s="366"/>
      <c r="N43" s="366"/>
      <c r="O43" s="367"/>
      <c r="P43" s="368"/>
      <c r="Q43" s="369"/>
      <c r="R43" s="370"/>
      <c r="S43" s="368"/>
      <c r="T43" s="369"/>
      <c r="U43" s="371"/>
    </row>
    <row r="44" spans="1:21" ht="30" thickTop="1" thickBot="1" x14ac:dyDescent="0.3">
      <c r="A44" s="181"/>
      <c r="B44" s="182"/>
      <c r="C44" s="183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185"/>
      <c r="P44" s="229"/>
      <c r="Q44" s="230"/>
      <c r="R44" s="231"/>
      <c r="S44" s="229"/>
      <c r="T44" s="230"/>
      <c r="U44" s="232"/>
    </row>
    <row r="45" spans="1:21" ht="26.25" customHeight="1" thickTop="1" x14ac:dyDescent="0.25">
      <c r="A45" s="354" t="str">
        <f>A3</f>
        <v>Москва</v>
      </c>
      <c r="B45" s="357" t="s">
        <v>14</v>
      </c>
      <c r="C45" s="49"/>
      <c r="D45" s="3">
        <f>'Лист ввода данных'!N2</f>
        <v>0</v>
      </c>
      <c r="E45" s="38">
        <f>'Лист ввода данных'!S2</f>
        <v>0.16666666666666666</v>
      </c>
      <c r="F45" s="1" t="str">
        <f>'Лист ввода данных'!U2</f>
        <v>ЕК11</v>
      </c>
      <c r="G45" s="2">
        <f>'Лист ввода данных'!T2</f>
        <v>3</v>
      </c>
      <c r="H45" s="2">
        <f t="shared" ref="H45:H56" ca="1" si="3">RANDBETWEEN(1,15)</f>
        <v>2</v>
      </c>
      <c r="I45" s="2">
        <f t="shared" ref="I45:I56" si="4">E45*G45</f>
        <v>0.5</v>
      </c>
      <c r="J45" s="2">
        <f t="shared" ref="J45:J56" ca="1" si="5">E45*H45</f>
        <v>0.33333333333333331</v>
      </c>
      <c r="K45" s="4">
        <f>'Лист ввода данных'!V2</f>
        <v>34335</v>
      </c>
      <c r="L45" s="4">
        <f>'Лист ввода данных'!W2</f>
        <v>34336</v>
      </c>
      <c r="M45" s="1"/>
      <c r="N45" s="1"/>
      <c r="O45" s="39"/>
      <c r="P45" s="196"/>
      <c r="Q45" s="360"/>
      <c r="R45" s="220"/>
      <c r="S45" s="196"/>
      <c r="T45" s="199"/>
      <c r="U45" s="202"/>
    </row>
    <row r="46" spans="1:21" ht="26.25" customHeight="1" x14ac:dyDescent="0.25">
      <c r="A46" s="355"/>
      <c r="B46" s="358"/>
      <c r="C46" s="50"/>
      <c r="D46" s="3">
        <f>'Лист ввода данных'!N3</f>
        <v>0</v>
      </c>
      <c r="E46" s="38">
        <f>'Лист ввода данных'!S3</f>
        <v>5.3333333333333302E-2</v>
      </c>
      <c r="F46" s="1" t="str">
        <f>'Лист ввода данных'!U3</f>
        <v>ЕК11</v>
      </c>
      <c r="G46" s="2">
        <f>'Лист ввода данных'!T3</f>
        <v>3</v>
      </c>
      <c r="H46" s="2">
        <f t="shared" ca="1" si="3"/>
        <v>3</v>
      </c>
      <c r="I46" s="2">
        <f t="shared" si="4"/>
        <v>0.15999999999999992</v>
      </c>
      <c r="J46" s="2">
        <f t="shared" ca="1" si="5"/>
        <v>0.15999999999999992</v>
      </c>
      <c r="K46" s="4">
        <f>'Лист ввода данных'!V3</f>
        <v>34336</v>
      </c>
      <c r="L46" s="4">
        <f>'Лист ввода данных'!W3</f>
        <v>34337</v>
      </c>
      <c r="M46" s="5"/>
      <c r="N46" s="5"/>
      <c r="O46" s="40"/>
      <c r="P46" s="197"/>
      <c r="Q46" s="361"/>
      <c r="R46" s="221"/>
      <c r="S46" s="197"/>
      <c r="T46" s="200"/>
      <c r="U46" s="203"/>
    </row>
    <row r="47" spans="1:21" ht="26.25" customHeight="1" x14ac:dyDescent="0.25">
      <c r="A47" s="355"/>
      <c r="B47" s="358"/>
      <c r="C47" s="50"/>
      <c r="D47" s="3">
        <f>'Лист ввода данных'!N4</f>
        <v>0</v>
      </c>
      <c r="E47" s="38">
        <f>'Лист ввода данных'!S4</f>
        <v>0.04</v>
      </c>
      <c r="F47" s="1" t="str">
        <f>'Лист ввода данных'!U4</f>
        <v>ЕК11</v>
      </c>
      <c r="G47" s="2">
        <f>'Лист ввода данных'!T4</f>
        <v>3</v>
      </c>
      <c r="H47" s="2">
        <f t="shared" ca="1" si="3"/>
        <v>14</v>
      </c>
      <c r="I47" s="2">
        <f t="shared" si="4"/>
        <v>0.12</v>
      </c>
      <c r="J47" s="2">
        <f t="shared" ca="1" si="5"/>
        <v>0.56000000000000005</v>
      </c>
      <c r="K47" s="4">
        <f>'Лист ввода данных'!V4</f>
        <v>34336</v>
      </c>
      <c r="L47" s="4">
        <f>'Лист ввода данных'!W4</f>
        <v>34337</v>
      </c>
      <c r="M47" s="5"/>
      <c r="N47" s="5"/>
      <c r="O47" s="40"/>
      <c r="P47" s="197"/>
      <c r="Q47" s="361"/>
      <c r="R47" s="221"/>
      <c r="S47" s="197"/>
      <c r="T47" s="200"/>
      <c r="U47" s="203"/>
    </row>
    <row r="48" spans="1:21" ht="26.25" customHeight="1" x14ac:dyDescent="0.25">
      <c r="A48" s="355"/>
      <c r="B48" s="358"/>
      <c r="C48" s="50"/>
      <c r="D48" s="3">
        <f>'Лист ввода данных'!N5</f>
        <v>0</v>
      </c>
      <c r="E48" s="38">
        <f>'Лист ввода данных'!S5</f>
        <v>0.04</v>
      </c>
      <c r="F48" s="1" t="str">
        <f>'Лист ввода данных'!U5</f>
        <v>ЕК11</v>
      </c>
      <c r="G48" s="2">
        <f>'Лист ввода данных'!T5</f>
        <v>3</v>
      </c>
      <c r="H48" s="2">
        <f t="shared" ca="1" si="3"/>
        <v>3</v>
      </c>
      <c r="I48" s="2">
        <f t="shared" si="4"/>
        <v>0.12</v>
      </c>
      <c r="J48" s="2">
        <f t="shared" ca="1" si="5"/>
        <v>0.12</v>
      </c>
      <c r="K48" s="4">
        <f>'Лист ввода данных'!V5</f>
        <v>34336</v>
      </c>
      <c r="L48" s="4">
        <f>'Лист ввода данных'!W5</f>
        <v>34337</v>
      </c>
      <c r="M48" s="5"/>
      <c r="N48" s="5"/>
      <c r="O48" s="40"/>
      <c r="P48" s="197"/>
      <c r="Q48" s="361"/>
      <c r="R48" s="221"/>
      <c r="S48" s="197"/>
      <c r="T48" s="200"/>
      <c r="U48" s="203"/>
    </row>
    <row r="49" spans="1:21" ht="26.25" customHeight="1" x14ac:dyDescent="0.25">
      <c r="A49" s="355"/>
      <c r="B49" s="358"/>
      <c r="C49" s="50"/>
      <c r="D49" s="3">
        <f>'Лист ввода данных'!N6</f>
        <v>0</v>
      </c>
      <c r="E49" s="38">
        <f>'Лист ввода данных'!S6</f>
        <v>0.04</v>
      </c>
      <c r="F49" s="1" t="str">
        <f>'Лист ввода данных'!U6</f>
        <v>ЕК11</v>
      </c>
      <c r="G49" s="2">
        <f>'Лист ввода данных'!T6</f>
        <v>3</v>
      </c>
      <c r="H49" s="2">
        <f t="shared" ca="1" si="3"/>
        <v>14</v>
      </c>
      <c r="I49" s="2">
        <f t="shared" si="4"/>
        <v>0.12</v>
      </c>
      <c r="J49" s="2">
        <f t="shared" ca="1" si="5"/>
        <v>0.56000000000000005</v>
      </c>
      <c r="K49" s="4">
        <f>'Лист ввода данных'!V6</f>
        <v>34336</v>
      </c>
      <c r="L49" s="4">
        <f>'Лист ввода данных'!W6</f>
        <v>34337</v>
      </c>
      <c r="M49" s="5"/>
      <c r="N49" s="5"/>
      <c r="O49" s="40"/>
      <c r="P49" s="197"/>
      <c r="Q49" s="361"/>
      <c r="R49" s="221"/>
      <c r="S49" s="197"/>
      <c r="T49" s="200"/>
      <c r="U49" s="203"/>
    </row>
    <row r="50" spans="1:21" ht="26.25" customHeight="1" x14ac:dyDescent="0.25">
      <c r="A50" s="355"/>
      <c r="B50" s="358"/>
      <c r="C50" s="50"/>
      <c r="D50" s="3">
        <f>'Лист ввода данных'!N7</f>
        <v>0</v>
      </c>
      <c r="E50" s="38">
        <f>'Лист ввода данных'!S7</f>
        <v>0.16666666666666666</v>
      </c>
      <c r="F50" s="1" t="str">
        <f>'Лист ввода данных'!U7</f>
        <v>ЕК11</v>
      </c>
      <c r="G50" s="2">
        <f>'Лист ввода данных'!T7</f>
        <v>3</v>
      </c>
      <c r="H50" s="2">
        <f t="shared" ca="1" si="3"/>
        <v>1</v>
      </c>
      <c r="I50" s="2">
        <f t="shared" si="4"/>
        <v>0.5</v>
      </c>
      <c r="J50" s="2">
        <f t="shared" ca="1" si="5"/>
        <v>0.16666666666666666</v>
      </c>
      <c r="K50" s="4">
        <f>'Лист ввода данных'!V7</f>
        <v>34336</v>
      </c>
      <c r="L50" s="4">
        <f>'Лист ввода данных'!W7</f>
        <v>34337</v>
      </c>
      <c r="M50" s="5"/>
      <c r="N50" s="5"/>
      <c r="O50" s="40"/>
      <c r="P50" s="197"/>
      <c r="Q50" s="361"/>
      <c r="R50" s="221"/>
      <c r="S50" s="197"/>
      <c r="T50" s="200"/>
      <c r="U50" s="203"/>
    </row>
    <row r="51" spans="1:21" ht="26.25" customHeight="1" x14ac:dyDescent="0.25">
      <c r="A51" s="355"/>
      <c r="B51" s="358"/>
      <c r="C51" s="50"/>
      <c r="D51" s="3">
        <f>'Лист ввода данных'!N8</f>
        <v>0</v>
      </c>
      <c r="E51" s="38">
        <f>'Лист ввода данных'!S8</f>
        <v>0.04</v>
      </c>
      <c r="F51" s="1" t="str">
        <f>'Лист ввода данных'!U8</f>
        <v>ЕК11</v>
      </c>
      <c r="G51" s="2">
        <f>'Лист ввода данных'!T8</f>
        <v>3</v>
      </c>
      <c r="H51" s="2">
        <f t="shared" ca="1" si="3"/>
        <v>2</v>
      </c>
      <c r="I51" s="2">
        <f t="shared" si="4"/>
        <v>0.12</v>
      </c>
      <c r="J51" s="2">
        <f t="shared" ca="1" si="5"/>
        <v>0.08</v>
      </c>
      <c r="K51" s="4">
        <f>'Лист ввода данных'!V8</f>
        <v>34336</v>
      </c>
      <c r="L51" s="4">
        <f>'Лист ввода данных'!W8</f>
        <v>34337</v>
      </c>
      <c r="M51" s="5"/>
      <c r="N51" s="5"/>
      <c r="O51" s="40"/>
      <c r="P51" s="197"/>
      <c r="Q51" s="361"/>
      <c r="R51" s="221"/>
      <c r="S51" s="197"/>
      <c r="T51" s="200"/>
      <c r="U51" s="203"/>
    </row>
    <row r="52" spans="1:21" ht="26.25" customHeight="1" x14ac:dyDescent="0.25">
      <c r="A52" s="355"/>
      <c r="B52" s="358"/>
      <c r="C52" s="50"/>
      <c r="D52" s="3">
        <f>'Лист ввода данных'!N9</f>
        <v>0</v>
      </c>
      <c r="E52" s="38">
        <f>'Лист ввода данных'!S9</f>
        <v>0.04</v>
      </c>
      <c r="F52" s="1" t="str">
        <f>'Лист ввода данных'!U9</f>
        <v>ЕК11</v>
      </c>
      <c r="G52" s="2">
        <f>'Лист ввода данных'!T9</f>
        <v>3</v>
      </c>
      <c r="H52" s="2">
        <f t="shared" ca="1" si="3"/>
        <v>7</v>
      </c>
      <c r="I52" s="2">
        <f t="shared" si="4"/>
        <v>0.12</v>
      </c>
      <c r="J52" s="2">
        <f t="shared" ca="1" si="5"/>
        <v>0.28000000000000003</v>
      </c>
      <c r="K52" s="4">
        <f>'Лист ввода данных'!V9</f>
        <v>34336</v>
      </c>
      <c r="L52" s="4">
        <f>'Лист ввода данных'!W9</f>
        <v>34337</v>
      </c>
      <c r="M52" s="5"/>
      <c r="N52" s="5"/>
      <c r="O52" s="40"/>
      <c r="P52" s="197"/>
      <c r="Q52" s="361"/>
      <c r="R52" s="221"/>
      <c r="S52" s="197"/>
      <c r="T52" s="200"/>
      <c r="U52" s="203"/>
    </row>
    <row r="53" spans="1:21" ht="26.25" customHeight="1" x14ac:dyDescent="0.25">
      <c r="A53" s="355"/>
      <c r="B53" s="358"/>
      <c r="C53" s="50"/>
      <c r="D53" s="3">
        <f>'Лист ввода данных'!N10</f>
        <v>0</v>
      </c>
      <c r="E53" s="38">
        <f>'Лист ввода данных'!S10</f>
        <v>0.04</v>
      </c>
      <c r="F53" s="1" t="str">
        <f>'Лист ввода данных'!U10</f>
        <v>ЕК11</v>
      </c>
      <c r="G53" s="2">
        <f>'Лист ввода данных'!T10</f>
        <v>3</v>
      </c>
      <c r="H53" s="2">
        <f t="shared" ca="1" si="3"/>
        <v>8</v>
      </c>
      <c r="I53" s="2">
        <f t="shared" si="4"/>
        <v>0.12</v>
      </c>
      <c r="J53" s="2">
        <f t="shared" ca="1" si="5"/>
        <v>0.32</v>
      </c>
      <c r="K53" s="4">
        <f>'Лист ввода данных'!V10</f>
        <v>34336</v>
      </c>
      <c r="L53" s="4">
        <f>'Лист ввода данных'!W10</f>
        <v>34337</v>
      </c>
      <c r="M53" s="5"/>
      <c r="N53" s="5"/>
      <c r="O53" s="40"/>
      <c r="P53" s="197"/>
      <c r="Q53" s="361"/>
      <c r="R53" s="221"/>
      <c r="S53" s="197"/>
      <c r="T53" s="200"/>
      <c r="U53" s="203"/>
    </row>
    <row r="54" spans="1:21" ht="26.25" customHeight="1" x14ac:dyDescent="0.25">
      <c r="A54" s="355"/>
      <c r="B54" s="358"/>
      <c r="C54" s="50"/>
      <c r="D54" s="3">
        <f>'Лист ввода данных'!N11</f>
        <v>0</v>
      </c>
      <c r="E54" s="38">
        <f>'Лист ввода данных'!S11</f>
        <v>0.04</v>
      </c>
      <c r="F54" s="1" t="str">
        <f>'Лист ввода данных'!U11</f>
        <v>ЕК11</v>
      </c>
      <c r="G54" s="2">
        <f>'Лист ввода данных'!T11</f>
        <v>3</v>
      </c>
      <c r="H54" s="2">
        <f t="shared" ca="1" si="3"/>
        <v>11</v>
      </c>
      <c r="I54" s="2">
        <f t="shared" si="4"/>
        <v>0.12</v>
      </c>
      <c r="J54" s="2">
        <f t="shared" ca="1" si="5"/>
        <v>0.44</v>
      </c>
      <c r="K54" s="4">
        <f>'Лист ввода данных'!V11</f>
        <v>34336</v>
      </c>
      <c r="L54" s="4">
        <f>'Лист ввода данных'!W11</f>
        <v>34337</v>
      </c>
      <c r="M54" s="5"/>
      <c r="N54" s="5"/>
      <c r="O54" s="40"/>
      <c r="P54" s="197"/>
      <c r="Q54" s="361"/>
      <c r="R54" s="221"/>
      <c r="S54" s="197"/>
      <c r="T54" s="200"/>
      <c r="U54" s="203"/>
    </row>
    <row r="55" spans="1:21" ht="26.25" customHeight="1" x14ac:dyDescent="0.25">
      <c r="A55" s="355"/>
      <c r="B55" s="358"/>
      <c r="C55" s="50"/>
      <c r="D55" s="3">
        <f>'Лист ввода данных'!N12</f>
        <v>0</v>
      </c>
      <c r="E55" s="38">
        <f>'Лист ввода данных'!S12</f>
        <v>0.16666666666666666</v>
      </c>
      <c r="F55" s="1" t="str">
        <f>'Лист ввода данных'!U12</f>
        <v>ЕК11</v>
      </c>
      <c r="G55" s="2">
        <f>'Лист ввода данных'!T12</f>
        <v>3</v>
      </c>
      <c r="H55" s="2">
        <f t="shared" ca="1" si="3"/>
        <v>13</v>
      </c>
      <c r="I55" s="2">
        <f t="shared" si="4"/>
        <v>0.5</v>
      </c>
      <c r="J55" s="2">
        <f t="shared" ca="1" si="5"/>
        <v>2.1666666666666665</v>
      </c>
      <c r="K55" s="4">
        <f>'Лист ввода данных'!V12</f>
        <v>34336</v>
      </c>
      <c r="L55" s="4">
        <f>'Лист ввода данных'!W12</f>
        <v>34337</v>
      </c>
      <c r="M55" s="5"/>
      <c r="N55" s="5"/>
      <c r="O55" s="40"/>
      <c r="P55" s="197"/>
      <c r="Q55" s="361"/>
      <c r="R55" s="221"/>
      <c r="S55" s="197"/>
      <c r="T55" s="200"/>
      <c r="U55" s="203"/>
    </row>
    <row r="56" spans="1:21" ht="26.25" customHeight="1" thickBot="1" x14ac:dyDescent="0.3">
      <c r="A56" s="356"/>
      <c r="B56" s="359"/>
      <c r="C56" s="50"/>
      <c r="D56" s="3">
        <f>'Лист ввода данных'!N13</f>
        <v>0</v>
      </c>
      <c r="E56" s="38">
        <f>'Лист ввода данных'!S13</f>
        <v>0.16666666666666666</v>
      </c>
      <c r="F56" s="1" t="str">
        <f>'Лист ввода данных'!U13</f>
        <v>ЕК11</v>
      </c>
      <c r="G56" s="2">
        <f>'Лист ввода данных'!T13</f>
        <v>3</v>
      </c>
      <c r="H56" s="2">
        <f t="shared" ca="1" si="3"/>
        <v>15</v>
      </c>
      <c r="I56" s="2">
        <f t="shared" si="4"/>
        <v>0.5</v>
      </c>
      <c r="J56" s="2">
        <f t="shared" ca="1" si="5"/>
        <v>2.5</v>
      </c>
      <c r="K56" s="4">
        <f>'Лист ввода данных'!V13</f>
        <v>34336</v>
      </c>
      <c r="L56" s="4">
        <f>'Лист ввода данных'!W13</f>
        <v>34337</v>
      </c>
      <c r="M56" s="5"/>
      <c r="N56" s="5"/>
      <c r="O56" s="40"/>
      <c r="P56" s="198"/>
      <c r="Q56" s="362"/>
      <c r="R56" s="222"/>
      <c r="S56" s="198"/>
      <c r="T56" s="201"/>
      <c r="U56" s="204"/>
    </row>
    <row r="57" spans="1:21" ht="29.25" thickTop="1" x14ac:dyDescent="0.25">
      <c r="A57" s="345"/>
      <c r="B57" s="346"/>
      <c r="C57" s="347"/>
      <c r="D57" s="348"/>
      <c r="E57" s="348"/>
      <c r="F57" s="348"/>
      <c r="G57" s="348"/>
      <c r="H57" s="348"/>
      <c r="I57" s="348"/>
      <c r="J57" s="348"/>
      <c r="K57" s="348"/>
      <c r="L57" s="348"/>
      <c r="M57" s="348"/>
      <c r="N57" s="348"/>
      <c r="O57" s="349"/>
      <c r="P57" s="350"/>
      <c r="Q57" s="351"/>
      <c r="R57" s="352"/>
      <c r="S57" s="350"/>
      <c r="T57" s="351"/>
      <c r="U57" s="353"/>
    </row>
    <row r="58" spans="1:21" ht="30" hidden="1" thickTop="1" thickBot="1" x14ac:dyDescent="0.3">
      <c r="A58" s="176"/>
      <c r="B58" s="177"/>
      <c r="C58" s="178"/>
      <c r="D58" s="179"/>
      <c r="E58" s="179"/>
      <c r="F58" s="179"/>
      <c r="G58" s="179"/>
      <c r="H58" s="179"/>
      <c r="I58" s="179"/>
      <c r="J58" s="179"/>
      <c r="K58" s="179"/>
      <c r="L58" s="179"/>
      <c r="M58" s="179"/>
      <c r="N58" s="179"/>
      <c r="O58" s="180"/>
      <c r="P58" s="172"/>
      <c r="Q58" s="173"/>
      <c r="R58" s="174"/>
      <c r="S58" s="172"/>
      <c r="T58" s="173"/>
      <c r="U58" s="175"/>
    </row>
    <row r="59" spans="1:21" ht="27" hidden="1" customHeight="1" thickTop="1" x14ac:dyDescent="0.25">
      <c r="A59" s="413" t="str">
        <f>'Лист ввода данных'!A20</f>
        <v>Магадан</v>
      </c>
      <c r="B59" s="318" t="str">
        <f>'Лист ввода данных'!A1</f>
        <v>Товар 1</v>
      </c>
      <c r="C59" s="28"/>
      <c r="D59" s="9"/>
      <c r="E59" s="34"/>
      <c r="F59" s="9"/>
      <c r="G59" s="8"/>
      <c r="H59" s="8"/>
      <c r="I59" s="8"/>
      <c r="J59" s="8"/>
      <c r="K59" s="10"/>
      <c r="L59" s="10"/>
      <c r="M59" s="7"/>
      <c r="N59" s="7"/>
      <c r="O59" s="6"/>
      <c r="P59" s="252"/>
      <c r="Q59" s="321"/>
      <c r="R59" s="249"/>
      <c r="S59" s="252"/>
      <c r="T59" s="254"/>
      <c r="U59" s="416"/>
    </row>
    <row r="60" spans="1:21" ht="26.25" hidden="1" customHeight="1" x14ac:dyDescent="0.25">
      <c r="A60" s="414"/>
      <c r="B60" s="319"/>
      <c r="C60" s="29"/>
      <c r="D60" s="9"/>
      <c r="E60" s="34"/>
      <c r="F60" s="9"/>
      <c r="G60" s="8"/>
      <c r="H60" s="8"/>
      <c r="I60" s="8"/>
      <c r="J60" s="8"/>
      <c r="K60" s="10"/>
      <c r="L60" s="10"/>
      <c r="M60" s="12"/>
      <c r="N60" s="12"/>
      <c r="O60" s="11"/>
      <c r="P60" s="253"/>
      <c r="Q60" s="322"/>
      <c r="R60" s="250"/>
      <c r="S60" s="253"/>
      <c r="T60" s="255"/>
      <c r="U60" s="417"/>
    </row>
    <row r="61" spans="1:21" ht="26.25" hidden="1" customHeight="1" x14ac:dyDescent="0.25">
      <c r="A61" s="414"/>
      <c r="B61" s="319"/>
      <c r="C61" s="29"/>
      <c r="D61" s="9"/>
      <c r="E61" s="34"/>
      <c r="F61" s="9"/>
      <c r="G61" s="8"/>
      <c r="H61" s="8"/>
      <c r="I61" s="8"/>
      <c r="J61" s="8"/>
      <c r="K61" s="10"/>
      <c r="L61" s="10"/>
      <c r="M61" s="12"/>
      <c r="N61" s="12"/>
      <c r="O61" s="11"/>
      <c r="P61" s="253"/>
      <c r="Q61" s="322"/>
      <c r="R61" s="250"/>
      <c r="S61" s="253"/>
      <c r="T61" s="255"/>
      <c r="U61" s="417"/>
    </row>
    <row r="62" spans="1:21" ht="26.25" hidden="1" customHeight="1" x14ac:dyDescent="0.25">
      <c r="A62" s="414"/>
      <c r="B62" s="319"/>
      <c r="C62" s="29"/>
      <c r="D62" s="9"/>
      <c r="E62" s="34"/>
      <c r="F62" s="9"/>
      <c r="G62" s="8"/>
      <c r="H62" s="8"/>
      <c r="I62" s="8"/>
      <c r="J62" s="8"/>
      <c r="K62" s="10"/>
      <c r="L62" s="10"/>
      <c r="M62" s="12"/>
      <c r="N62" s="12"/>
      <c r="O62" s="11"/>
      <c r="P62" s="253"/>
      <c r="Q62" s="322"/>
      <c r="R62" s="250"/>
      <c r="S62" s="253"/>
      <c r="T62" s="255"/>
      <c r="U62" s="417"/>
    </row>
    <row r="63" spans="1:21" ht="26.25" hidden="1" customHeight="1" x14ac:dyDescent="0.25">
      <c r="A63" s="414"/>
      <c r="B63" s="319"/>
      <c r="C63" s="29"/>
      <c r="D63" s="9"/>
      <c r="E63" s="34"/>
      <c r="F63" s="9"/>
      <c r="G63" s="8"/>
      <c r="H63" s="8"/>
      <c r="I63" s="8"/>
      <c r="J63" s="8"/>
      <c r="K63" s="10"/>
      <c r="L63" s="10"/>
      <c r="M63" s="12"/>
      <c r="N63" s="12"/>
      <c r="O63" s="11"/>
      <c r="P63" s="253"/>
      <c r="Q63" s="322"/>
      <c r="R63" s="250"/>
      <c r="S63" s="253"/>
      <c r="T63" s="255"/>
      <c r="U63" s="417"/>
    </row>
    <row r="64" spans="1:21" ht="26.25" hidden="1" customHeight="1" x14ac:dyDescent="0.25">
      <c r="A64" s="414"/>
      <c r="B64" s="319"/>
      <c r="C64" s="29"/>
      <c r="D64" s="9"/>
      <c r="E64" s="34"/>
      <c r="F64" s="9"/>
      <c r="G64" s="8"/>
      <c r="H64" s="8"/>
      <c r="I64" s="8"/>
      <c r="J64" s="8"/>
      <c r="K64" s="10"/>
      <c r="L64" s="10"/>
      <c r="M64" s="12"/>
      <c r="N64" s="12"/>
      <c r="O64" s="11"/>
      <c r="P64" s="253"/>
      <c r="Q64" s="322"/>
      <c r="R64" s="250"/>
      <c r="S64" s="253"/>
      <c r="T64" s="255"/>
      <c r="U64" s="417"/>
    </row>
    <row r="65" spans="1:21" ht="26.25" hidden="1" customHeight="1" x14ac:dyDescent="0.25">
      <c r="A65" s="414"/>
      <c r="B65" s="319"/>
      <c r="C65" s="29"/>
      <c r="D65" s="9"/>
      <c r="E65" s="34"/>
      <c r="F65" s="9"/>
      <c r="G65" s="8"/>
      <c r="H65" s="8"/>
      <c r="I65" s="8"/>
      <c r="J65" s="8"/>
      <c r="K65" s="10"/>
      <c r="L65" s="10"/>
      <c r="M65" s="12"/>
      <c r="N65" s="12"/>
      <c r="O65" s="11"/>
      <c r="P65" s="253"/>
      <c r="Q65" s="322"/>
      <c r="R65" s="250"/>
      <c r="S65" s="253"/>
      <c r="T65" s="255"/>
      <c r="U65" s="417"/>
    </row>
    <row r="66" spans="1:21" ht="26.25" hidden="1" customHeight="1" x14ac:dyDescent="0.25">
      <c r="A66" s="414"/>
      <c r="B66" s="319"/>
      <c r="C66" s="29"/>
      <c r="D66" s="9"/>
      <c r="E66" s="34"/>
      <c r="F66" s="9"/>
      <c r="G66" s="8"/>
      <c r="H66" s="8"/>
      <c r="I66" s="8"/>
      <c r="J66" s="8"/>
      <c r="K66" s="10"/>
      <c r="L66" s="10"/>
      <c r="M66" s="12"/>
      <c r="N66" s="12"/>
      <c r="O66" s="11"/>
      <c r="P66" s="253"/>
      <c r="Q66" s="322"/>
      <c r="R66" s="250"/>
      <c r="S66" s="253"/>
      <c r="T66" s="255"/>
      <c r="U66" s="417"/>
    </row>
    <row r="67" spans="1:21" ht="26.25" hidden="1" customHeight="1" x14ac:dyDescent="0.25">
      <c r="A67" s="414"/>
      <c r="B67" s="319"/>
      <c r="C67" s="29"/>
      <c r="D67" s="9"/>
      <c r="E67" s="34"/>
      <c r="F67" s="9"/>
      <c r="G67" s="8"/>
      <c r="H67" s="8"/>
      <c r="I67" s="8"/>
      <c r="J67" s="8"/>
      <c r="K67" s="10"/>
      <c r="L67" s="10"/>
      <c r="M67" s="12"/>
      <c r="N67" s="12"/>
      <c r="O67" s="11"/>
      <c r="P67" s="253"/>
      <c r="Q67" s="322"/>
      <c r="R67" s="250"/>
      <c r="S67" s="253"/>
      <c r="T67" s="255"/>
      <c r="U67" s="417"/>
    </row>
    <row r="68" spans="1:21" ht="26.25" hidden="1" customHeight="1" x14ac:dyDescent="0.25">
      <c r="A68" s="414"/>
      <c r="B68" s="319"/>
      <c r="C68" s="29"/>
      <c r="D68" s="9"/>
      <c r="E68" s="34"/>
      <c r="F68" s="9"/>
      <c r="G68" s="8"/>
      <c r="H68" s="8"/>
      <c r="I68" s="8"/>
      <c r="J68" s="8"/>
      <c r="K68" s="10"/>
      <c r="L68" s="10"/>
      <c r="M68" s="12"/>
      <c r="N68" s="12"/>
      <c r="O68" s="11"/>
      <c r="P68" s="253"/>
      <c r="Q68" s="322"/>
      <c r="R68" s="250"/>
      <c r="S68" s="253"/>
      <c r="T68" s="255"/>
      <c r="U68" s="417"/>
    </row>
    <row r="69" spans="1:21" ht="26.25" hidden="1" customHeight="1" x14ac:dyDescent="0.25">
      <c r="A69" s="414"/>
      <c r="B69" s="319"/>
      <c r="C69" s="29"/>
      <c r="D69" s="9"/>
      <c r="E69" s="34"/>
      <c r="F69" s="9"/>
      <c r="G69" s="8"/>
      <c r="H69" s="8"/>
      <c r="I69" s="8"/>
      <c r="J69" s="8"/>
      <c r="K69" s="10"/>
      <c r="L69" s="10"/>
      <c r="M69" s="12"/>
      <c r="N69" s="12"/>
      <c r="O69" s="11"/>
      <c r="P69" s="253"/>
      <c r="Q69" s="322"/>
      <c r="R69" s="250"/>
      <c r="S69" s="253"/>
      <c r="T69" s="255"/>
      <c r="U69" s="417"/>
    </row>
    <row r="70" spans="1:21" ht="27" hidden="1" customHeight="1" thickBot="1" x14ac:dyDescent="0.3">
      <c r="A70" s="415"/>
      <c r="B70" s="320"/>
      <c r="C70" s="29"/>
      <c r="D70" s="9"/>
      <c r="E70" s="34"/>
      <c r="F70" s="9"/>
      <c r="G70" s="8"/>
      <c r="H70" s="8"/>
      <c r="I70" s="8"/>
      <c r="J70" s="8"/>
      <c r="K70" s="10"/>
      <c r="L70" s="10"/>
      <c r="M70" s="12"/>
      <c r="N70" s="12"/>
      <c r="O70" s="11"/>
      <c r="P70" s="280"/>
      <c r="Q70" s="323"/>
      <c r="R70" s="251"/>
      <c r="S70" s="253"/>
      <c r="T70" s="255"/>
      <c r="U70" s="417"/>
    </row>
    <row r="71" spans="1:21" ht="30" hidden="1" thickTop="1" thickBot="1" x14ac:dyDescent="0.3">
      <c r="A71" s="411"/>
      <c r="B71" s="390"/>
      <c r="C71" s="391"/>
      <c r="D71" s="392"/>
      <c r="E71" s="392"/>
      <c r="F71" s="392"/>
      <c r="G71" s="392"/>
      <c r="H71" s="392"/>
      <c r="I71" s="392"/>
      <c r="J71" s="392"/>
      <c r="K71" s="392"/>
      <c r="L71" s="392"/>
      <c r="M71" s="392"/>
      <c r="N71" s="392"/>
      <c r="O71" s="393"/>
      <c r="P71" s="394"/>
      <c r="Q71" s="395"/>
      <c r="R71" s="396"/>
      <c r="S71" s="394"/>
      <c r="T71" s="395"/>
      <c r="U71" s="412"/>
    </row>
    <row r="72" spans="1:21" ht="30" hidden="1" thickTop="1" thickBot="1" x14ac:dyDescent="0.3">
      <c r="A72" s="418"/>
      <c r="B72" s="192"/>
      <c r="C72" s="193"/>
      <c r="D72" s="194"/>
      <c r="E72" s="194"/>
      <c r="F72" s="194"/>
      <c r="G72" s="194"/>
      <c r="H72" s="194"/>
      <c r="I72" s="194"/>
      <c r="J72" s="194"/>
      <c r="K72" s="194"/>
      <c r="L72" s="194"/>
      <c r="M72" s="194"/>
      <c r="N72" s="194"/>
      <c r="O72" s="195"/>
      <c r="P72" s="258"/>
      <c r="Q72" s="259"/>
      <c r="R72" s="260"/>
      <c r="S72" s="258"/>
      <c r="T72" s="259"/>
      <c r="U72" s="419"/>
    </row>
    <row r="73" spans="1:21" ht="27" hidden="1" customHeight="1" thickTop="1" x14ac:dyDescent="0.25">
      <c r="A73" s="408" t="str">
        <f>$A$59</f>
        <v>Магадан</v>
      </c>
      <c r="B73" s="274" t="str">
        <f>'Лист ввода данных'!G1</f>
        <v>Товар 2</v>
      </c>
      <c r="C73" s="14"/>
      <c r="D73" s="16"/>
      <c r="E73" s="35"/>
      <c r="F73" s="14"/>
      <c r="G73" s="15"/>
      <c r="H73" s="15"/>
      <c r="I73" s="15"/>
      <c r="J73" s="15"/>
      <c r="K73" s="17"/>
      <c r="L73" s="17"/>
      <c r="M73" s="14"/>
      <c r="N73" s="14"/>
      <c r="O73" s="13"/>
      <c r="P73" s="236"/>
      <c r="Q73" s="277"/>
      <c r="R73" s="233"/>
      <c r="S73" s="236"/>
      <c r="T73" s="239"/>
      <c r="U73" s="329"/>
    </row>
    <row r="74" spans="1:21" ht="26.25" hidden="1" customHeight="1" x14ac:dyDescent="0.25">
      <c r="A74" s="409"/>
      <c r="B74" s="275"/>
      <c r="C74" s="19"/>
      <c r="D74" s="16"/>
      <c r="E74" s="35"/>
      <c r="F74" s="14"/>
      <c r="G74" s="20"/>
      <c r="H74" s="20"/>
      <c r="I74" s="20"/>
      <c r="J74" s="20"/>
      <c r="K74" s="17"/>
      <c r="L74" s="17"/>
      <c r="M74" s="19"/>
      <c r="N74" s="19"/>
      <c r="O74" s="18"/>
      <c r="P74" s="237"/>
      <c r="Q74" s="278"/>
      <c r="R74" s="234"/>
      <c r="S74" s="237"/>
      <c r="T74" s="240"/>
      <c r="U74" s="330"/>
    </row>
    <row r="75" spans="1:21" ht="26.25" hidden="1" customHeight="1" x14ac:dyDescent="0.25">
      <c r="A75" s="409"/>
      <c r="B75" s="275"/>
      <c r="C75" s="19"/>
      <c r="D75" s="16"/>
      <c r="E75" s="35"/>
      <c r="F75" s="14"/>
      <c r="G75" s="20"/>
      <c r="H75" s="20"/>
      <c r="I75" s="20"/>
      <c r="J75" s="20"/>
      <c r="K75" s="17"/>
      <c r="L75" s="17"/>
      <c r="M75" s="19"/>
      <c r="N75" s="19"/>
      <c r="O75" s="18"/>
      <c r="P75" s="237"/>
      <c r="Q75" s="278"/>
      <c r="R75" s="234"/>
      <c r="S75" s="237"/>
      <c r="T75" s="240"/>
      <c r="U75" s="330"/>
    </row>
    <row r="76" spans="1:21" ht="26.25" hidden="1" customHeight="1" x14ac:dyDescent="0.25">
      <c r="A76" s="409"/>
      <c r="B76" s="275"/>
      <c r="C76" s="19"/>
      <c r="D76" s="16"/>
      <c r="E76" s="35"/>
      <c r="F76" s="14"/>
      <c r="G76" s="20"/>
      <c r="H76" s="20"/>
      <c r="I76" s="20"/>
      <c r="J76" s="20"/>
      <c r="K76" s="17"/>
      <c r="L76" s="17"/>
      <c r="M76" s="19"/>
      <c r="N76" s="19"/>
      <c r="O76" s="18"/>
      <c r="P76" s="237"/>
      <c r="Q76" s="278"/>
      <c r="R76" s="234"/>
      <c r="S76" s="237"/>
      <c r="T76" s="240"/>
      <c r="U76" s="330"/>
    </row>
    <row r="77" spans="1:21" ht="26.25" hidden="1" customHeight="1" x14ac:dyDescent="0.25">
      <c r="A77" s="409"/>
      <c r="B77" s="275"/>
      <c r="C77" s="19"/>
      <c r="D77" s="16"/>
      <c r="E77" s="35"/>
      <c r="F77" s="14"/>
      <c r="G77" s="20"/>
      <c r="H77" s="20"/>
      <c r="I77" s="20"/>
      <c r="J77" s="20"/>
      <c r="K77" s="17"/>
      <c r="L77" s="17"/>
      <c r="M77" s="19"/>
      <c r="N77" s="19"/>
      <c r="O77" s="18"/>
      <c r="P77" s="237"/>
      <c r="Q77" s="278"/>
      <c r="R77" s="234"/>
      <c r="S77" s="237"/>
      <c r="T77" s="240"/>
      <c r="U77" s="330"/>
    </row>
    <row r="78" spans="1:21" ht="26.25" hidden="1" customHeight="1" x14ac:dyDescent="0.25">
      <c r="A78" s="409"/>
      <c r="B78" s="275"/>
      <c r="C78" s="19"/>
      <c r="D78" s="16"/>
      <c r="E78" s="35"/>
      <c r="F78" s="14"/>
      <c r="G78" s="20"/>
      <c r="H78" s="20"/>
      <c r="I78" s="20"/>
      <c r="J78" s="20"/>
      <c r="K78" s="17"/>
      <c r="L78" s="17"/>
      <c r="M78" s="19"/>
      <c r="N78" s="19"/>
      <c r="O78" s="18"/>
      <c r="P78" s="237"/>
      <c r="Q78" s="278"/>
      <c r="R78" s="234"/>
      <c r="S78" s="237"/>
      <c r="T78" s="240"/>
      <c r="U78" s="330"/>
    </row>
    <row r="79" spans="1:21" ht="26.25" hidden="1" customHeight="1" x14ac:dyDescent="0.25">
      <c r="A79" s="409"/>
      <c r="B79" s="275"/>
      <c r="C79" s="19"/>
      <c r="D79" s="16"/>
      <c r="E79" s="35"/>
      <c r="F79" s="14"/>
      <c r="G79" s="20"/>
      <c r="H79" s="20"/>
      <c r="I79" s="20"/>
      <c r="J79" s="20"/>
      <c r="K79" s="17"/>
      <c r="L79" s="17"/>
      <c r="M79" s="19"/>
      <c r="N79" s="19"/>
      <c r="O79" s="18"/>
      <c r="P79" s="237"/>
      <c r="Q79" s="278"/>
      <c r="R79" s="234"/>
      <c r="S79" s="237"/>
      <c r="T79" s="240"/>
      <c r="U79" s="330"/>
    </row>
    <row r="80" spans="1:21" ht="26.25" hidden="1" customHeight="1" x14ac:dyDescent="0.25">
      <c r="A80" s="409"/>
      <c r="B80" s="275"/>
      <c r="C80" s="19"/>
      <c r="D80" s="16"/>
      <c r="E80" s="35"/>
      <c r="F80" s="14"/>
      <c r="G80" s="20"/>
      <c r="H80" s="20"/>
      <c r="I80" s="20"/>
      <c r="J80" s="20"/>
      <c r="K80" s="17"/>
      <c r="L80" s="17"/>
      <c r="M80" s="19"/>
      <c r="N80" s="19"/>
      <c r="O80" s="18"/>
      <c r="P80" s="237"/>
      <c r="Q80" s="278"/>
      <c r="R80" s="234"/>
      <c r="S80" s="237"/>
      <c r="T80" s="240"/>
      <c r="U80" s="330"/>
    </row>
    <row r="81" spans="1:21" ht="26.25" hidden="1" customHeight="1" x14ac:dyDescent="0.25">
      <c r="A81" s="409"/>
      <c r="B81" s="275"/>
      <c r="C81" s="19"/>
      <c r="D81" s="16"/>
      <c r="E81" s="35"/>
      <c r="F81" s="14"/>
      <c r="G81" s="20"/>
      <c r="H81" s="20"/>
      <c r="I81" s="20"/>
      <c r="J81" s="20"/>
      <c r="K81" s="17"/>
      <c r="L81" s="17"/>
      <c r="M81" s="19"/>
      <c r="N81" s="19"/>
      <c r="O81" s="18"/>
      <c r="P81" s="237"/>
      <c r="Q81" s="278"/>
      <c r="R81" s="234"/>
      <c r="S81" s="237"/>
      <c r="T81" s="240"/>
      <c r="U81" s="330"/>
    </row>
    <row r="82" spans="1:21" ht="26.25" hidden="1" customHeight="1" x14ac:dyDescent="0.25">
      <c r="A82" s="409"/>
      <c r="B82" s="275"/>
      <c r="C82" s="19"/>
      <c r="D82" s="16"/>
      <c r="E82" s="35"/>
      <c r="F82" s="14"/>
      <c r="G82" s="20"/>
      <c r="H82" s="20"/>
      <c r="I82" s="20"/>
      <c r="J82" s="20"/>
      <c r="K82" s="17"/>
      <c r="L82" s="17"/>
      <c r="M82" s="19"/>
      <c r="N82" s="19"/>
      <c r="O82" s="18"/>
      <c r="P82" s="237"/>
      <c r="Q82" s="278"/>
      <c r="R82" s="234"/>
      <c r="S82" s="237"/>
      <c r="T82" s="240"/>
      <c r="U82" s="330"/>
    </row>
    <row r="83" spans="1:21" ht="26.25" hidden="1" customHeight="1" x14ac:dyDescent="0.25">
      <c r="A83" s="409"/>
      <c r="B83" s="275"/>
      <c r="C83" s="19"/>
      <c r="D83" s="16"/>
      <c r="E83" s="35"/>
      <c r="F83" s="14"/>
      <c r="G83" s="20"/>
      <c r="H83" s="20"/>
      <c r="I83" s="20"/>
      <c r="J83" s="20"/>
      <c r="K83" s="17"/>
      <c r="L83" s="17"/>
      <c r="M83" s="19"/>
      <c r="N83" s="19"/>
      <c r="O83" s="18"/>
      <c r="P83" s="237"/>
      <c r="Q83" s="278"/>
      <c r="R83" s="234"/>
      <c r="S83" s="237"/>
      <c r="T83" s="240"/>
      <c r="U83" s="330"/>
    </row>
    <row r="84" spans="1:21" ht="26.25" hidden="1" customHeight="1" x14ac:dyDescent="0.25">
      <c r="A84" s="410"/>
      <c r="B84" s="276"/>
      <c r="C84" s="19"/>
      <c r="D84" s="16"/>
      <c r="E84" s="35"/>
      <c r="F84" s="14"/>
      <c r="G84" s="20"/>
      <c r="H84" s="20"/>
      <c r="I84" s="20"/>
      <c r="J84" s="20"/>
      <c r="K84" s="17"/>
      <c r="L84" s="17"/>
      <c r="M84" s="19"/>
      <c r="N84" s="19"/>
      <c r="O84" s="18"/>
      <c r="P84" s="238"/>
      <c r="Q84" s="279"/>
      <c r="R84" s="235"/>
      <c r="S84" s="238"/>
      <c r="T84" s="241"/>
      <c r="U84" s="331"/>
    </row>
    <row r="85" spans="1:21" ht="29.25" hidden="1" thickBot="1" x14ac:dyDescent="0.3">
      <c r="A85" s="343"/>
      <c r="B85" s="263"/>
      <c r="C85" s="264"/>
      <c r="D85" s="265"/>
      <c r="E85" s="265"/>
      <c r="F85" s="265"/>
      <c r="G85" s="265"/>
      <c r="H85" s="265"/>
      <c r="I85" s="265"/>
      <c r="J85" s="265"/>
      <c r="K85" s="265"/>
      <c r="L85" s="265"/>
      <c r="M85" s="265"/>
      <c r="N85" s="265"/>
      <c r="O85" s="266"/>
      <c r="P85" s="267"/>
      <c r="Q85" s="268"/>
      <c r="R85" s="269"/>
      <c r="S85" s="267"/>
      <c r="T85" s="268"/>
      <c r="U85" s="344"/>
    </row>
    <row r="86" spans="1:21" ht="30" hidden="1" thickTop="1" thickBot="1" x14ac:dyDescent="0.3">
      <c r="A86" s="332"/>
      <c r="B86" s="187"/>
      <c r="C86" s="188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90"/>
      <c r="P86" s="245"/>
      <c r="Q86" s="246"/>
      <c r="R86" s="247"/>
      <c r="S86" s="245"/>
      <c r="T86" s="246"/>
      <c r="U86" s="333"/>
    </row>
    <row r="87" spans="1:21" ht="27" hidden="1" customHeight="1" thickTop="1" x14ac:dyDescent="0.25">
      <c r="A87" s="334" t="str">
        <f>A59</f>
        <v>Магадан</v>
      </c>
      <c r="B87" s="337" t="str">
        <f>'Лист ввода данных'!$M$1</f>
        <v>Товар3</v>
      </c>
      <c r="C87" s="22"/>
      <c r="D87" s="24"/>
      <c r="E87" s="36"/>
      <c r="F87" s="22"/>
      <c r="G87" s="23"/>
      <c r="H87" s="23"/>
      <c r="I87" s="23"/>
      <c r="J87" s="23"/>
      <c r="K87" s="25"/>
      <c r="L87" s="25"/>
      <c r="M87" s="22"/>
      <c r="N87" s="22"/>
      <c r="O87" s="21"/>
      <c r="P87" s="217"/>
      <c r="Q87" s="340"/>
      <c r="R87" s="214"/>
      <c r="S87" s="217"/>
      <c r="T87" s="223"/>
      <c r="U87" s="324"/>
    </row>
    <row r="88" spans="1:21" ht="26.25" hidden="1" customHeight="1" x14ac:dyDescent="0.25">
      <c r="A88" s="335"/>
      <c r="B88" s="338"/>
      <c r="C88" s="27"/>
      <c r="D88" s="24"/>
      <c r="E88" s="36"/>
      <c r="F88" s="22"/>
      <c r="G88" s="23"/>
      <c r="H88" s="23"/>
      <c r="I88" s="23"/>
      <c r="J88" s="23"/>
      <c r="K88" s="25"/>
      <c r="L88" s="25"/>
      <c r="M88" s="27"/>
      <c r="N88" s="27"/>
      <c r="O88" s="26"/>
      <c r="P88" s="218"/>
      <c r="Q88" s="341"/>
      <c r="R88" s="215"/>
      <c r="S88" s="218"/>
      <c r="T88" s="224"/>
      <c r="U88" s="325"/>
    </row>
    <row r="89" spans="1:21" ht="26.25" hidden="1" customHeight="1" x14ac:dyDescent="0.25">
      <c r="A89" s="335"/>
      <c r="B89" s="338"/>
      <c r="C89" s="27"/>
      <c r="D89" s="24"/>
      <c r="E89" s="36"/>
      <c r="F89" s="22"/>
      <c r="G89" s="23"/>
      <c r="H89" s="23"/>
      <c r="I89" s="23"/>
      <c r="J89" s="23"/>
      <c r="K89" s="25"/>
      <c r="L89" s="25"/>
      <c r="M89" s="27"/>
      <c r="N89" s="27"/>
      <c r="O89" s="26"/>
      <c r="P89" s="218"/>
      <c r="Q89" s="341"/>
      <c r="R89" s="215"/>
      <c r="S89" s="218"/>
      <c r="T89" s="224"/>
      <c r="U89" s="325"/>
    </row>
    <row r="90" spans="1:21" ht="26.25" hidden="1" customHeight="1" x14ac:dyDescent="0.25">
      <c r="A90" s="335"/>
      <c r="B90" s="338"/>
      <c r="C90" s="27"/>
      <c r="D90" s="24"/>
      <c r="E90" s="36"/>
      <c r="F90" s="22"/>
      <c r="G90" s="23"/>
      <c r="H90" s="23"/>
      <c r="I90" s="23"/>
      <c r="J90" s="23"/>
      <c r="K90" s="25"/>
      <c r="L90" s="25"/>
      <c r="M90" s="27"/>
      <c r="N90" s="27"/>
      <c r="O90" s="26"/>
      <c r="P90" s="218"/>
      <c r="Q90" s="341"/>
      <c r="R90" s="215"/>
      <c r="S90" s="218"/>
      <c r="T90" s="224"/>
      <c r="U90" s="325"/>
    </row>
    <row r="91" spans="1:21" ht="26.25" hidden="1" customHeight="1" x14ac:dyDescent="0.25">
      <c r="A91" s="335"/>
      <c r="B91" s="338"/>
      <c r="C91" s="27"/>
      <c r="D91" s="24"/>
      <c r="E91" s="36"/>
      <c r="F91" s="22"/>
      <c r="G91" s="23"/>
      <c r="H91" s="23"/>
      <c r="I91" s="23"/>
      <c r="J91" s="23"/>
      <c r="K91" s="25"/>
      <c r="L91" s="25"/>
      <c r="M91" s="27"/>
      <c r="N91" s="27"/>
      <c r="O91" s="26"/>
      <c r="P91" s="218"/>
      <c r="Q91" s="341"/>
      <c r="R91" s="215"/>
      <c r="S91" s="218"/>
      <c r="T91" s="224"/>
      <c r="U91" s="325"/>
    </row>
    <row r="92" spans="1:21" ht="26.25" hidden="1" customHeight="1" x14ac:dyDescent="0.25">
      <c r="A92" s="335"/>
      <c r="B92" s="338"/>
      <c r="C92" s="27"/>
      <c r="D92" s="24"/>
      <c r="E92" s="36"/>
      <c r="F92" s="22"/>
      <c r="G92" s="23"/>
      <c r="H92" s="23"/>
      <c r="I92" s="23"/>
      <c r="J92" s="23"/>
      <c r="K92" s="25"/>
      <c r="L92" s="25"/>
      <c r="M92" s="27"/>
      <c r="N92" s="27"/>
      <c r="O92" s="26"/>
      <c r="P92" s="218"/>
      <c r="Q92" s="341"/>
      <c r="R92" s="215"/>
      <c r="S92" s="218"/>
      <c r="T92" s="224"/>
      <c r="U92" s="325"/>
    </row>
    <row r="93" spans="1:21" ht="26.25" hidden="1" customHeight="1" x14ac:dyDescent="0.25">
      <c r="A93" s="335"/>
      <c r="B93" s="338"/>
      <c r="C93" s="27"/>
      <c r="D93" s="24"/>
      <c r="E93" s="36"/>
      <c r="F93" s="22"/>
      <c r="G93" s="23"/>
      <c r="H93" s="23"/>
      <c r="I93" s="23"/>
      <c r="J93" s="23"/>
      <c r="K93" s="25"/>
      <c r="L93" s="25"/>
      <c r="M93" s="27"/>
      <c r="N93" s="27"/>
      <c r="O93" s="26"/>
      <c r="P93" s="218"/>
      <c r="Q93" s="341"/>
      <c r="R93" s="215"/>
      <c r="S93" s="218"/>
      <c r="T93" s="224"/>
      <c r="U93" s="325"/>
    </row>
    <row r="94" spans="1:21" ht="26.25" hidden="1" customHeight="1" x14ac:dyDescent="0.25">
      <c r="A94" s="335"/>
      <c r="B94" s="338"/>
      <c r="C94" s="27"/>
      <c r="D94" s="24"/>
      <c r="E94" s="36"/>
      <c r="F94" s="22"/>
      <c r="G94" s="23"/>
      <c r="H94" s="23"/>
      <c r="I94" s="23"/>
      <c r="J94" s="23"/>
      <c r="K94" s="25"/>
      <c r="L94" s="25"/>
      <c r="M94" s="27"/>
      <c r="N94" s="27"/>
      <c r="O94" s="26"/>
      <c r="P94" s="218"/>
      <c r="Q94" s="341"/>
      <c r="R94" s="215"/>
      <c r="S94" s="218"/>
      <c r="T94" s="224"/>
      <c r="U94" s="325"/>
    </row>
    <row r="95" spans="1:21" ht="26.25" hidden="1" customHeight="1" x14ac:dyDescent="0.25">
      <c r="A95" s="335"/>
      <c r="B95" s="338"/>
      <c r="C95" s="27"/>
      <c r="D95" s="24"/>
      <c r="E95" s="36"/>
      <c r="F95" s="22"/>
      <c r="G95" s="23"/>
      <c r="H95" s="23"/>
      <c r="I95" s="23"/>
      <c r="J95" s="23"/>
      <c r="K95" s="25"/>
      <c r="L95" s="25"/>
      <c r="M95" s="27"/>
      <c r="N95" s="27"/>
      <c r="O95" s="26"/>
      <c r="P95" s="218"/>
      <c r="Q95" s="341"/>
      <c r="R95" s="215"/>
      <c r="S95" s="218"/>
      <c r="T95" s="224"/>
      <c r="U95" s="325"/>
    </row>
    <row r="96" spans="1:21" ht="26.25" hidden="1" customHeight="1" x14ac:dyDescent="0.25">
      <c r="A96" s="335"/>
      <c r="B96" s="338"/>
      <c r="C96" s="27"/>
      <c r="D96" s="24"/>
      <c r="E96" s="36"/>
      <c r="F96" s="22"/>
      <c r="G96" s="23"/>
      <c r="H96" s="23"/>
      <c r="I96" s="23"/>
      <c r="J96" s="23"/>
      <c r="K96" s="25"/>
      <c r="L96" s="25"/>
      <c r="M96" s="27"/>
      <c r="N96" s="27"/>
      <c r="O96" s="26"/>
      <c r="P96" s="218"/>
      <c r="Q96" s="341"/>
      <c r="R96" s="215"/>
      <c r="S96" s="218"/>
      <c r="T96" s="224"/>
      <c r="U96" s="325"/>
    </row>
    <row r="97" spans="1:21" ht="26.25" hidden="1" customHeight="1" x14ac:dyDescent="0.25">
      <c r="A97" s="335"/>
      <c r="B97" s="338"/>
      <c r="C97" s="27"/>
      <c r="D97" s="24"/>
      <c r="E97" s="36"/>
      <c r="F97" s="22"/>
      <c r="G97" s="23"/>
      <c r="H97" s="23"/>
      <c r="I97" s="23"/>
      <c r="J97" s="23"/>
      <c r="K97" s="25"/>
      <c r="L97" s="25"/>
      <c r="M97" s="27"/>
      <c r="N97" s="27"/>
      <c r="O97" s="26"/>
      <c r="P97" s="218"/>
      <c r="Q97" s="341"/>
      <c r="R97" s="215"/>
      <c r="S97" s="218"/>
      <c r="T97" s="224"/>
      <c r="U97" s="325"/>
    </row>
    <row r="98" spans="1:21" ht="27" hidden="1" customHeight="1" thickBot="1" x14ac:dyDescent="0.3">
      <c r="A98" s="336"/>
      <c r="B98" s="339"/>
      <c r="C98" s="27"/>
      <c r="D98" s="24"/>
      <c r="E98" s="36"/>
      <c r="F98" s="22"/>
      <c r="G98" s="23"/>
      <c r="H98" s="23"/>
      <c r="I98" s="23"/>
      <c r="J98" s="23"/>
      <c r="K98" s="25"/>
      <c r="L98" s="25"/>
      <c r="M98" s="27"/>
      <c r="N98" s="27"/>
      <c r="O98" s="26"/>
      <c r="P98" s="219"/>
      <c r="Q98" s="342"/>
      <c r="R98" s="216"/>
      <c r="S98" s="219"/>
      <c r="T98" s="225"/>
      <c r="U98" s="326"/>
    </row>
    <row r="99" spans="1:21" ht="30" hidden="1" thickTop="1" thickBot="1" x14ac:dyDescent="0.3">
      <c r="A99" s="406"/>
      <c r="B99" s="364"/>
      <c r="C99" s="365"/>
      <c r="D99" s="366"/>
      <c r="E99" s="366"/>
      <c r="F99" s="366"/>
      <c r="G99" s="366"/>
      <c r="H99" s="366"/>
      <c r="I99" s="366"/>
      <c r="J99" s="366"/>
      <c r="K99" s="366"/>
      <c r="L99" s="366"/>
      <c r="M99" s="366"/>
      <c r="N99" s="366"/>
      <c r="O99" s="367"/>
      <c r="P99" s="368"/>
      <c r="Q99" s="369"/>
      <c r="R99" s="370"/>
      <c r="S99" s="368"/>
      <c r="T99" s="369"/>
      <c r="U99" s="407"/>
    </row>
    <row r="100" spans="1:21" ht="30" hidden="1" thickTop="1" thickBot="1" x14ac:dyDescent="0.3">
      <c r="A100" s="327"/>
      <c r="B100" s="182"/>
      <c r="C100" s="183"/>
      <c r="D100" s="184"/>
      <c r="E100" s="184"/>
      <c r="F100" s="184"/>
      <c r="G100" s="184"/>
      <c r="H100" s="184"/>
      <c r="I100" s="184"/>
      <c r="J100" s="184"/>
      <c r="K100" s="184"/>
      <c r="L100" s="184"/>
      <c r="M100" s="184"/>
      <c r="N100" s="184"/>
      <c r="O100" s="185"/>
      <c r="P100" s="229"/>
      <c r="Q100" s="230"/>
      <c r="R100" s="231"/>
      <c r="S100" s="229"/>
      <c r="T100" s="230"/>
      <c r="U100" s="328"/>
    </row>
    <row r="101" spans="1:21" ht="26.25" hidden="1" customHeight="1" thickTop="1" x14ac:dyDescent="0.25">
      <c r="A101" s="403" t="str">
        <f>A59</f>
        <v>Магадан</v>
      </c>
      <c r="B101" s="357" t="s">
        <v>14</v>
      </c>
      <c r="C101" s="49"/>
      <c r="D101" s="3"/>
      <c r="E101" s="38"/>
      <c r="F101" s="1"/>
      <c r="G101" s="2"/>
      <c r="H101" s="2"/>
      <c r="I101" s="2"/>
      <c r="J101" s="2"/>
      <c r="K101" s="4"/>
      <c r="L101" s="4"/>
      <c r="M101" s="1"/>
      <c r="N101" s="1"/>
      <c r="O101" s="39"/>
      <c r="P101" s="196"/>
      <c r="Q101" s="360"/>
      <c r="R101" s="220"/>
      <c r="S101" s="196"/>
      <c r="T101" s="199"/>
      <c r="U101" s="294"/>
    </row>
    <row r="102" spans="1:21" ht="26.25" hidden="1" customHeight="1" x14ac:dyDescent="0.25">
      <c r="A102" s="404"/>
      <c r="B102" s="358"/>
      <c r="C102" s="50"/>
      <c r="D102" s="3"/>
      <c r="E102" s="38"/>
      <c r="F102" s="1"/>
      <c r="G102" s="2"/>
      <c r="H102" s="2"/>
      <c r="I102" s="2"/>
      <c r="J102" s="2"/>
      <c r="K102" s="4"/>
      <c r="L102" s="4"/>
      <c r="M102" s="5"/>
      <c r="N102" s="5"/>
      <c r="O102" s="40"/>
      <c r="P102" s="197"/>
      <c r="Q102" s="361"/>
      <c r="R102" s="221"/>
      <c r="S102" s="197"/>
      <c r="T102" s="200"/>
      <c r="U102" s="295"/>
    </row>
    <row r="103" spans="1:21" ht="26.25" hidden="1" customHeight="1" x14ac:dyDescent="0.25">
      <c r="A103" s="404"/>
      <c r="B103" s="358"/>
      <c r="C103" s="50"/>
      <c r="D103" s="3"/>
      <c r="E103" s="38"/>
      <c r="F103" s="1"/>
      <c r="G103" s="2"/>
      <c r="H103" s="2"/>
      <c r="I103" s="2"/>
      <c r="J103" s="2"/>
      <c r="K103" s="4"/>
      <c r="L103" s="4"/>
      <c r="M103" s="5"/>
      <c r="N103" s="5"/>
      <c r="O103" s="40"/>
      <c r="P103" s="197"/>
      <c r="Q103" s="361"/>
      <c r="R103" s="221"/>
      <c r="S103" s="197"/>
      <c r="T103" s="200"/>
      <c r="U103" s="295"/>
    </row>
    <row r="104" spans="1:21" ht="26.25" hidden="1" customHeight="1" x14ac:dyDescent="0.25">
      <c r="A104" s="404"/>
      <c r="B104" s="358"/>
      <c r="C104" s="50"/>
      <c r="D104" s="3"/>
      <c r="E104" s="38"/>
      <c r="F104" s="1"/>
      <c r="G104" s="2"/>
      <c r="H104" s="2"/>
      <c r="I104" s="2"/>
      <c r="J104" s="2"/>
      <c r="K104" s="4"/>
      <c r="L104" s="4"/>
      <c r="M104" s="5"/>
      <c r="N104" s="5"/>
      <c r="O104" s="40"/>
      <c r="P104" s="197"/>
      <c r="Q104" s="361"/>
      <c r="R104" s="221"/>
      <c r="S104" s="197"/>
      <c r="T104" s="200"/>
      <c r="U104" s="295"/>
    </row>
    <row r="105" spans="1:21" ht="26.25" hidden="1" customHeight="1" x14ac:dyDescent="0.25">
      <c r="A105" s="404"/>
      <c r="B105" s="358"/>
      <c r="C105" s="50"/>
      <c r="D105" s="3"/>
      <c r="E105" s="38"/>
      <c r="F105" s="1"/>
      <c r="G105" s="2"/>
      <c r="H105" s="2"/>
      <c r="I105" s="2"/>
      <c r="J105" s="2"/>
      <c r="K105" s="4"/>
      <c r="L105" s="4"/>
      <c r="M105" s="5"/>
      <c r="N105" s="5"/>
      <c r="O105" s="40"/>
      <c r="P105" s="197"/>
      <c r="Q105" s="361"/>
      <c r="R105" s="221"/>
      <c r="S105" s="197"/>
      <c r="T105" s="200"/>
      <c r="U105" s="295"/>
    </row>
    <row r="106" spans="1:21" ht="26.25" hidden="1" customHeight="1" x14ac:dyDescent="0.25">
      <c r="A106" s="404"/>
      <c r="B106" s="358"/>
      <c r="C106" s="50"/>
      <c r="D106" s="3"/>
      <c r="E106" s="38"/>
      <c r="F106" s="1"/>
      <c r="G106" s="2"/>
      <c r="H106" s="2"/>
      <c r="I106" s="2"/>
      <c r="J106" s="2"/>
      <c r="K106" s="4"/>
      <c r="L106" s="4"/>
      <c r="M106" s="5"/>
      <c r="N106" s="5"/>
      <c r="O106" s="40"/>
      <c r="P106" s="197"/>
      <c r="Q106" s="361"/>
      <c r="R106" s="221"/>
      <c r="S106" s="197"/>
      <c r="T106" s="200"/>
      <c r="U106" s="295"/>
    </row>
    <row r="107" spans="1:21" ht="26.25" hidden="1" customHeight="1" x14ac:dyDescent="0.25">
      <c r="A107" s="404"/>
      <c r="B107" s="358"/>
      <c r="C107" s="50"/>
      <c r="D107" s="3"/>
      <c r="E107" s="38"/>
      <c r="F107" s="1"/>
      <c r="G107" s="2"/>
      <c r="H107" s="2"/>
      <c r="I107" s="2"/>
      <c r="J107" s="2"/>
      <c r="K107" s="4"/>
      <c r="L107" s="4"/>
      <c r="M107" s="5"/>
      <c r="N107" s="5"/>
      <c r="O107" s="40"/>
      <c r="P107" s="197"/>
      <c r="Q107" s="361"/>
      <c r="R107" s="221"/>
      <c r="S107" s="197"/>
      <c r="T107" s="200"/>
      <c r="U107" s="295"/>
    </row>
    <row r="108" spans="1:21" ht="26.25" hidden="1" customHeight="1" x14ac:dyDescent="0.25">
      <c r="A108" s="404"/>
      <c r="B108" s="358"/>
      <c r="C108" s="50"/>
      <c r="D108" s="3"/>
      <c r="E108" s="38"/>
      <c r="F108" s="1"/>
      <c r="G108" s="2"/>
      <c r="H108" s="2"/>
      <c r="I108" s="2"/>
      <c r="J108" s="2"/>
      <c r="K108" s="4"/>
      <c r="L108" s="4"/>
      <c r="M108" s="5"/>
      <c r="N108" s="5"/>
      <c r="O108" s="40"/>
      <c r="P108" s="197"/>
      <c r="Q108" s="361"/>
      <c r="R108" s="221"/>
      <c r="S108" s="197"/>
      <c r="T108" s="200"/>
      <c r="U108" s="295"/>
    </row>
    <row r="109" spans="1:21" ht="26.25" hidden="1" customHeight="1" x14ac:dyDescent="0.25">
      <c r="A109" s="404"/>
      <c r="B109" s="358"/>
      <c r="C109" s="50"/>
      <c r="D109" s="3"/>
      <c r="E109" s="38"/>
      <c r="F109" s="1"/>
      <c r="G109" s="2"/>
      <c r="H109" s="2"/>
      <c r="I109" s="2"/>
      <c r="J109" s="2"/>
      <c r="K109" s="4"/>
      <c r="L109" s="4"/>
      <c r="M109" s="5"/>
      <c r="N109" s="5"/>
      <c r="O109" s="40"/>
      <c r="P109" s="197"/>
      <c r="Q109" s="361"/>
      <c r="R109" s="221"/>
      <c r="S109" s="197"/>
      <c r="T109" s="200"/>
      <c r="U109" s="295"/>
    </row>
    <row r="110" spans="1:21" ht="26.25" hidden="1" customHeight="1" x14ac:dyDescent="0.25">
      <c r="A110" s="404"/>
      <c r="B110" s="358"/>
      <c r="C110" s="50"/>
      <c r="D110" s="3"/>
      <c r="E110" s="38"/>
      <c r="F110" s="1"/>
      <c r="G110" s="2"/>
      <c r="H110" s="2"/>
      <c r="I110" s="2"/>
      <c r="J110" s="2"/>
      <c r="K110" s="4"/>
      <c r="L110" s="4"/>
      <c r="M110" s="5"/>
      <c r="N110" s="5"/>
      <c r="O110" s="40"/>
      <c r="P110" s="197"/>
      <c r="Q110" s="361"/>
      <c r="R110" s="221"/>
      <c r="S110" s="197"/>
      <c r="T110" s="200"/>
      <c r="U110" s="295"/>
    </row>
    <row r="111" spans="1:21" ht="26.25" hidden="1" customHeight="1" x14ac:dyDescent="0.25">
      <c r="A111" s="404"/>
      <c r="B111" s="358"/>
      <c r="C111" s="50"/>
      <c r="D111" s="3"/>
      <c r="E111" s="38"/>
      <c r="F111" s="1"/>
      <c r="G111" s="2"/>
      <c r="H111" s="2"/>
      <c r="I111" s="2"/>
      <c r="J111" s="2"/>
      <c r="K111" s="4"/>
      <c r="L111" s="4"/>
      <c r="M111" s="5"/>
      <c r="N111" s="5"/>
      <c r="O111" s="40"/>
      <c r="P111" s="197"/>
      <c r="Q111" s="361"/>
      <c r="R111" s="221"/>
      <c r="S111" s="197"/>
      <c r="T111" s="200"/>
      <c r="U111" s="295"/>
    </row>
    <row r="112" spans="1:21" ht="26.25" hidden="1" customHeight="1" thickBot="1" x14ac:dyDescent="0.3">
      <c r="A112" s="405"/>
      <c r="B112" s="359"/>
      <c r="C112" s="50"/>
      <c r="D112" s="3"/>
      <c r="E112" s="38"/>
      <c r="F112" s="1"/>
      <c r="G112" s="2"/>
      <c r="H112" s="2"/>
      <c r="I112" s="2"/>
      <c r="J112" s="2"/>
      <c r="K112" s="4"/>
      <c r="L112" s="4"/>
      <c r="M112" s="5"/>
      <c r="N112" s="5"/>
      <c r="O112" s="40"/>
      <c r="P112" s="198"/>
      <c r="Q112" s="362"/>
      <c r="R112" s="222"/>
      <c r="S112" s="198"/>
      <c r="T112" s="201"/>
      <c r="U112" s="296"/>
    </row>
    <row r="113" spans="1:21" ht="30" hidden="1" thickTop="1" thickBot="1" x14ac:dyDescent="0.3">
      <c r="A113" s="401"/>
      <c r="B113" s="346"/>
      <c r="C113" s="347"/>
      <c r="D113" s="348"/>
      <c r="E113" s="348"/>
      <c r="F113" s="348"/>
      <c r="G113" s="348"/>
      <c r="H113" s="348"/>
      <c r="I113" s="348"/>
      <c r="J113" s="348"/>
      <c r="K113" s="348"/>
      <c r="L113" s="348"/>
      <c r="M113" s="348"/>
      <c r="N113" s="348"/>
      <c r="O113" s="349"/>
      <c r="P113" s="350"/>
      <c r="Q113" s="351"/>
      <c r="R113" s="352"/>
      <c r="S113" s="350"/>
      <c r="T113" s="351"/>
      <c r="U113" s="402"/>
    </row>
    <row r="114" spans="1:21" ht="29.25" hidden="1" thickBot="1" x14ac:dyDescent="0.3">
      <c r="A114" s="297"/>
      <c r="B114" s="298"/>
      <c r="C114" s="299"/>
      <c r="D114" s="300"/>
      <c r="E114" s="300"/>
      <c r="F114" s="300"/>
      <c r="G114" s="300"/>
      <c r="H114" s="300"/>
      <c r="I114" s="300"/>
      <c r="J114" s="300"/>
      <c r="K114" s="300"/>
      <c r="L114" s="300"/>
      <c r="M114" s="300"/>
      <c r="N114" s="300"/>
      <c r="O114" s="301"/>
      <c r="P114" s="302"/>
      <c r="Q114" s="303"/>
      <c r="R114" s="304"/>
      <c r="S114" s="302"/>
      <c r="T114" s="303"/>
      <c r="U114" s="305"/>
    </row>
    <row r="115" spans="1:21" ht="27" hidden="1" customHeight="1" thickTop="1" x14ac:dyDescent="0.25">
      <c r="A115" s="315" t="str">
        <f>'Лист ввода данных'!A21</f>
        <v>Оргриммар</v>
      </c>
      <c r="B115" s="318" t="str">
        <f>'Лист ввода данных'!A1</f>
        <v>Товар 1</v>
      </c>
      <c r="C115" s="28"/>
      <c r="D115" s="9"/>
      <c r="E115" s="34"/>
      <c r="F115" s="9"/>
      <c r="G115" s="8"/>
      <c r="H115" s="8"/>
      <c r="I115" s="8"/>
      <c r="J115" s="8"/>
      <c r="K115" s="10"/>
      <c r="L115" s="10"/>
      <c r="M115" s="7"/>
      <c r="N115" s="7"/>
      <c r="O115" s="6"/>
      <c r="P115" s="252"/>
      <c r="Q115" s="321"/>
      <c r="R115" s="249"/>
      <c r="S115" s="252"/>
      <c r="T115" s="254"/>
      <c r="U115" s="282"/>
    </row>
    <row r="116" spans="1:21" ht="26.25" hidden="1" customHeight="1" x14ac:dyDescent="0.25">
      <c r="A116" s="316"/>
      <c r="B116" s="319"/>
      <c r="C116" s="29"/>
      <c r="D116" s="9"/>
      <c r="E116" s="34"/>
      <c r="F116" s="9"/>
      <c r="G116" s="8"/>
      <c r="H116" s="8"/>
      <c r="I116" s="8"/>
      <c r="J116" s="8"/>
      <c r="K116" s="10"/>
      <c r="L116" s="10"/>
      <c r="M116" s="12"/>
      <c r="N116" s="12"/>
      <c r="O116" s="11"/>
      <c r="P116" s="253"/>
      <c r="Q116" s="322"/>
      <c r="R116" s="250"/>
      <c r="S116" s="253"/>
      <c r="T116" s="255"/>
      <c r="U116" s="283"/>
    </row>
    <row r="117" spans="1:21" ht="26.25" hidden="1" customHeight="1" x14ac:dyDescent="0.25">
      <c r="A117" s="316"/>
      <c r="B117" s="319"/>
      <c r="C117" s="29"/>
      <c r="D117" s="9"/>
      <c r="E117" s="34"/>
      <c r="F117" s="9"/>
      <c r="G117" s="8"/>
      <c r="H117" s="8"/>
      <c r="I117" s="8"/>
      <c r="J117" s="8"/>
      <c r="K117" s="10"/>
      <c r="L117" s="10"/>
      <c r="M117" s="12"/>
      <c r="N117" s="12"/>
      <c r="O117" s="11"/>
      <c r="P117" s="253"/>
      <c r="Q117" s="322"/>
      <c r="R117" s="250"/>
      <c r="S117" s="253"/>
      <c r="T117" s="255"/>
      <c r="U117" s="283"/>
    </row>
    <row r="118" spans="1:21" ht="26.25" hidden="1" customHeight="1" x14ac:dyDescent="0.25">
      <c r="A118" s="316"/>
      <c r="B118" s="319"/>
      <c r="C118" s="29"/>
      <c r="D118" s="9"/>
      <c r="E118" s="34"/>
      <c r="F118" s="9"/>
      <c r="G118" s="8"/>
      <c r="H118" s="8"/>
      <c r="I118" s="8"/>
      <c r="J118" s="8"/>
      <c r="K118" s="10"/>
      <c r="L118" s="10"/>
      <c r="M118" s="12"/>
      <c r="N118" s="12"/>
      <c r="O118" s="11"/>
      <c r="P118" s="253"/>
      <c r="Q118" s="322"/>
      <c r="R118" s="250"/>
      <c r="S118" s="253"/>
      <c r="T118" s="255"/>
      <c r="U118" s="283"/>
    </row>
    <row r="119" spans="1:21" ht="26.25" hidden="1" customHeight="1" x14ac:dyDescent="0.25">
      <c r="A119" s="316"/>
      <c r="B119" s="319"/>
      <c r="C119" s="29"/>
      <c r="D119" s="9"/>
      <c r="E119" s="34"/>
      <c r="F119" s="9"/>
      <c r="G119" s="8"/>
      <c r="H119" s="8"/>
      <c r="I119" s="8"/>
      <c r="J119" s="8"/>
      <c r="K119" s="10"/>
      <c r="L119" s="10"/>
      <c r="M119" s="12"/>
      <c r="N119" s="12"/>
      <c r="O119" s="11"/>
      <c r="P119" s="253"/>
      <c r="Q119" s="322"/>
      <c r="R119" s="250"/>
      <c r="S119" s="253"/>
      <c r="T119" s="255"/>
      <c r="U119" s="283"/>
    </row>
    <row r="120" spans="1:21" ht="26.25" hidden="1" customHeight="1" x14ac:dyDescent="0.25">
      <c r="A120" s="316"/>
      <c r="B120" s="319"/>
      <c r="C120" s="29"/>
      <c r="D120" s="9"/>
      <c r="E120" s="34"/>
      <c r="F120" s="9"/>
      <c r="G120" s="8"/>
      <c r="H120" s="8"/>
      <c r="I120" s="8"/>
      <c r="J120" s="8"/>
      <c r="K120" s="10"/>
      <c r="L120" s="10"/>
      <c r="M120" s="12"/>
      <c r="N120" s="12"/>
      <c r="O120" s="11"/>
      <c r="P120" s="253"/>
      <c r="Q120" s="322"/>
      <c r="R120" s="250"/>
      <c r="S120" s="253"/>
      <c r="T120" s="255"/>
      <c r="U120" s="283"/>
    </row>
    <row r="121" spans="1:21" ht="26.25" hidden="1" customHeight="1" x14ac:dyDescent="0.25">
      <c r="A121" s="316"/>
      <c r="B121" s="319"/>
      <c r="C121" s="29"/>
      <c r="D121" s="9"/>
      <c r="E121" s="34"/>
      <c r="F121" s="9"/>
      <c r="G121" s="8"/>
      <c r="H121" s="8"/>
      <c r="I121" s="8"/>
      <c r="J121" s="8"/>
      <c r="K121" s="10"/>
      <c r="L121" s="10"/>
      <c r="M121" s="12"/>
      <c r="N121" s="12"/>
      <c r="O121" s="11"/>
      <c r="P121" s="253"/>
      <c r="Q121" s="322"/>
      <c r="R121" s="250"/>
      <c r="S121" s="253"/>
      <c r="T121" s="255"/>
      <c r="U121" s="283"/>
    </row>
    <row r="122" spans="1:21" ht="26.25" hidden="1" customHeight="1" x14ac:dyDescent="0.25">
      <c r="A122" s="316"/>
      <c r="B122" s="319"/>
      <c r="C122" s="29"/>
      <c r="D122" s="9"/>
      <c r="E122" s="34"/>
      <c r="F122" s="9"/>
      <c r="G122" s="8"/>
      <c r="H122" s="8"/>
      <c r="I122" s="8"/>
      <c r="J122" s="8"/>
      <c r="K122" s="10"/>
      <c r="L122" s="10"/>
      <c r="M122" s="12"/>
      <c r="N122" s="12"/>
      <c r="O122" s="11"/>
      <c r="P122" s="253"/>
      <c r="Q122" s="322"/>
      <c r="R122" s="250"/>
      <c r="S122" s="253"/>
      <c r="T122" s="255"/>
      <c r="U122" s="283"/>
    </row>
    <row r="123" spans="1:21" ht="26.25" hidden="1" customHeight="1" x14ac:dyDescent="0.25">
      <c r="A123" s="316"/>
      <c r="B123" s="319"/>
      <c r="C123" s="29"/>
      <c r="D123" s="9"/>
      <c r="E123" s="34"/>
      <c r="F123" s="9"/>
      <c r="G123" s="8"/>
      <c r="H123" s="8"/>
      <c r="I123" s="8"/>
      <c r="J123" s="8"/>
      <c r="K123" s="10"/>
      <c r="L123" s="10"/>
      <c r="M123" s="12"/>
      <c r="N123" s="12"/>
      <c r="O123" s="11"/>
      <c r="P123" s="253"/>
      <c r="Q123" s="322"/>
      <c r="R123" s="250"/>
      <c r="S123" s="253"/>
      <c r="T123" s="255"/>
      <c r="U123" s="283"/>
    </row>
    <row r="124" spans="1:21" ht="26.25" hidden="1" customHeight="1" x14ac:dyDescent="0.25">
      <c r="A124" s="316"/>
      <c r="B124" s="319"/>
      <c r="C124" s="29"/>
      <c r="D124" s="9"/>
      <c r="E124" s="34"/>
      <c r="F124" s="9"/>
      <c r="G124" s="8"/>
      <c r="H124" s="8"/>
      <c r="I124" s="8"/>
      <c r="J124" s="8"/>
      <c r="K124" s="10"/>
      <c r="L124" s="10"/>
      <c r="M124" s="12"/>
      <c r="N124" s="12"/>
      <c r="O124" s="11"/>
      <c r="P124" s="253"/>
      <c r="Q124" s="322"/>
      <c r="R124" s="250"/>
      <c r="S124" s="253"/>
      <c r="T124" s="255"/>
      <c r="U124" s="283"/>
    </row>
    <row r="125" spans="1:21" ht="26.25" hidden="1" customHeight="1" x14ac:dyDescent="0.25">
      <c r="A125" s="316"/>
      <c r="B125" s="319"/>
      <c r="C125" s="29"/>
      <c r="D125" s="9"/>
      <c r="E125" s="34"/>
      <c r="F125" s="9"/>
      <c r="G125" s="8"/>
      <c r="H125" s="8"/>
      <c r="I125" s="8"/>
      <c r="J125" s="8"/>
      <c r="K125" s="10"/>
      <c r="L125" s="10"/>
      <c r="M125" s="12"/>
      <c r="N125" s="12"/>
      <c r="O125" s="11"/>
      <c r="P125" s="253"/>
      <c r="Q125" s="322"/>
      <c r="R125" s="250"/>
      <c r="S125" s="253"/>
      <c r="T125" s="255"/>
      <c r="U125" s="283"/>
    </row>
    <row r="126" spans="1:21" ht="27" hidden="1" customHeight="1" thickBot="1" x14ac:dyDescent="0.3">
      <c r="A126" s="317"/>
      <c r="B126" s="320"/>
      <c r="C126" s="29"/>
      <c r="D126" s="9"/>
      <c r="E126" s="34"/>
      <c r="F126" s="9"/>
      <c r="G126" s="8"/>
      <c r="H126" s="8"/>
      <c r="I126" s="8"/>
      <c r="J126" s="8"/>
      <c r="K126" s="10"/>
      <c r="L126" s="10"/>
      <c r="M126" s="12"/>
      <c r="N126" s="12"/>
      <c r="O126" s="11"/>
      <c r="P126" s="280"/>
      <c r="Q126" s="323"/>
      <c r="R126" s="251"/>
      <c r="S126" s="280"/>
      <c r="T126" s="281"/>
      <c r="U126" s="284"/>
    </row>
    <row r="127" spans="1:21" ht="30" hidden="1" thickTop="1" thickBot="1" x14ac:dyDescent="0.3">
      <c r="A127" s="306"/>
      <c r="B127" s="307"/>
      <c r="C127" s="308"/>
      <c r="D127" s="309"/>
      <c r="E127" s="309"/>
      <c r="F127" s="309"/>
      <c r="G127" s="309"/>
      <c r="H127" s="309"/>
      <c r="I127" s="309"/>
      <c r="J127" s="309"/>
      <c r="K127" s="309"/>
      <c r="L127" s="309"/>
      <c r="M127" s="309"/>
      <c r="N127" s="309"/>
      <c r="O127" s="310"/>
      <c r="P127" s="311"/>
      <c r="Q127" s="312"/>
      <c r="R127" s="313"/>
      <c r="S127" s="311"/>
      <c r="T127" s="312"/>
      <c r="U127" s="314"/>
    </row>
    <row r="128" spans="1:21" ht="29.25" thickBot="1" x14ac:dyDescent="0.3">
      <c r="A128" s="285"/>
      <c r="B128" s="286"/>
      <c r="C128" s="287"/>
      <c r="D128" s="288"/>
      <c r="E128" s="288"/>
      <c r="F128" s="288"/>
      <c r="G128" s="288"/>
      <c r="H128" s="288"/>
      <c r="I128" s="288"/>
      <c r="J128" s="288"/>
      <c r="K128" s="288"/>
      <c r="L128" s="288"/>
      <c r="M128" s="288"/>
      <c r="N128" s="288"/>
      <c r="O128" s="289"/>
      <c r="P128" s="290"/>
      <c r="Q128" s="291"/>
      <c r="R128" s="292"/>
      <c r="S128" s="290"/>
      <c r="T128" s="291"/>
      <c r="U128" s="293"/>
    </row>
    <row r="129" spans="1:21" ht="27" customHeight="1" thickTop="1" x14ac:dyDescent="0.25">
      <c r="A129" s="271" t="str">
        <f>$A$115</f>
        <v>Оргриммар</v>
      </c>
      <c r="B129" s="274" t="str">
        <f>'Лист ввода данных'!G1</f>
        <v>Товар 2</v>
      </c>
      <c r="C129" s="14"/>
      <c r="D129" s="16">
        <f>'Лист ввода данных'!H2</f>
        <v>1</v>
      </c>
      <c r="E129" s="35">
        <f>'Лист ввода данных'!G2</f>
        <v>0.16666666666666666</v>
      </c>
      <c r="F129" s="14" t="str">
        <f>'Лист ввода данных'!I2</f>
        <v>ЕК1</v>
      </c>
      <c r="G129" s="15">
        <f t="shared" ref="G129:H140" ca="1" si="6">RANDBETWEEN(1,15)</f>
        <v>10</v>
      </c>
      <c r="H129" s="15">
        <f t="shared" ca="1" si="6"/>
        <v>12</v>
      </c>
      <c r="I129" s="15">
        <f t="shared" ref="I129:I140" ca="1" si="7">E17*G17</f>
        <v>0.83333333333333326</v>
      </c>
      <c r="J129" s="15">
        <f t="shared" ref="J129:J140" ca="1" si="8">E17*H17</f>
        <v>2.1666666666666665</v>
      </c>
      <c r="K129" s="17">
        <f>'Лист ввода данных'!J2</f>
        <v>33604</v>
      </c>
      <c r="L129" s="17">
        <f>'Лист ввода данных'!K2</f>
        <v>33605</v>
      </c>
      <c r="M129" s="14"/>
      <c r="N129" s="14"/>
      <c r="O129" s="13"/>
      <c r="P129" s="236"/>
      <c r="Q129" s="277"/>
      <c r="R129" s="233"/>
      <c r="S129" s="236"/>
      <c r="T129" s="239"/>
      <c r="U129" s="242"/>
    </row>
    <row r="130" spans="1:21" ht="26.25" customHeight="1" x14ac:dyDescent="0.25">
      <c r="A130" s="272"/>
      <c r="B130" s="275"/>
      <c r="C130" s="19"/>
      <c r="D130" s="16">
        <f>'Лист ввода данных'!H3</f>
        <v>1</v>
      </c>
      <c r="E130" s="35">
        <f>'Лист ввода данных'!G3</f>
        <v>0.04</v>
      </c>
      <c r="F130" s="14" t="str">
        <f>'Лист ввода данных'!I3</f>
        <v>ЕК1</v>
      </c>
      <c r="G130" s="20">
        <f t="shared" ca="1" si="6"/>
        <v>10</v>
      </c>
      <c r="H130" s="20">
        <f t="shared" ca="1" si="6"/>
        <v>8</v>
      </c>
      <c r="I130" s="20">
        <f t="shared" ca="1" si="7"/>
        <v>0.6</v>
      </c>
      <c r="J130" s="20">
        <f t="shared" ca="1" si="8"/>
        <v>0.52</v>
      </c>
      <c r="K130" s="17">
        <f>'Лист ввода данных'!J3</f>
        <v>33605</v>
      </c>
      <c r="L130" s="17">
        <f>'Лист ввода данных'!K3</f>
        <v>33606</v>
      </c>
      <c r="M130" s="19"/>
      <c r="N130" s="19"/>
      <c r="O130" s="18"/>
      <c r="P130" s="237"/>
      <c r="Q130" s="278"/>
      <c r="R130" s="234"/>
      <c r="S130" s="237"/>
      <c r="T130" s="240"/>
      <c r="U130" s="243"/>
    </row>
    <row r="131" spans="1:21" ht="26.25" customHeight="1" x14ac:dyDescent="0.25">
      <c r="A131" s="272"/>
      <c r="B131" s="275"/>
      <c r="C131" s="19"/>
      <c r="D131" s="16">
        <f>'Лист ввода данных'!H4</f>
        <v>1</v>
      </c>
      <c r="E131" s="35">
        <f>'Лист ввода данных'!G4</f>
        <v>0.04</v>
      </c>
      <c r="F131" s="14" t="str">
        <f>'Лист ввода данных'!I4</f>
        <v>ЕК1</v>
      </c>
      <c r="G131" s="20">
        <f t="shared" ca="1" si="6"/>
        <v>6</v>
      </c>
      <c r="H131" s="20">
        <f t="shared" ca="1" si="6"/>
        <v>8</v>
      </c>
      <c r="I131" s="20">
        <f t="shared" ca="1" si="7"/>
        <v>0.16</v>
      </c>
      <c r="J131" s="20">
        <f t="shared" ca="1" si="8"/>
        <v>0.32</v>
      </c>
      <c r="K131" s="17">
        <f>'Лист ввода данных'!J4</f>
        <v>33606</v>
      </c>
      <c r="L131" s="17">
        <f>'Лист ввода данных'!K4</f>
        <v>33607</v>
      </c>
      <c r="M131" s="19"/>
      <c r="N131" s="19"/>
      <c r="O131" s="18"/>
      <c r="P131" s="237"/>
      <c r="Q131" s="278"/>
      <c r="R131" s="234"/>
      <c r="S131" s="237"/>
      <c r="T131" s="240"/>
      <c r="U131" s="243"/>
    </row>
    <row r="132" spans="1:21" ht="26.25" customHeight="1" x14ac:dyDescent="0.25">
      <c r="A132" s="272"/>
      <c r="B132" s="275"/>
      <c r="C132" s="19"/>
      <c r="D132" s="16">
        <f>'Лист ввода данных'!H5</f>
        <v>1</v>
      </c>
      <c r="E132" s="35">
        <f>'Лист ввода данных'!G5</f>
        <v>0.16666666666666666</v>
      </c>
      <c r="F132" s="14" t="str">
        <f>'Лист ввода данных'!I5</f>
        <v>ЕК1</v>
      </c>
      <c r="G132" s="20">
        <f t="shared" ca="1" si="6"/>
        <v>7</v>
      </c>
      <c r="H132" s="20">
        <f t="shared" ca="1" si="6"/>
        <v>6</v>
      </c>
      <c r="I132" s="20">
        <f t="shared" ca="1" si="7"/>
        <v>1</v>
      </c>
      <c r="J132" s="20">
        <f t="shared" ca="1" si="8"/>
        <v>2.1666666666666665</v>
      </c>
      <c r="K132" s="17">
        <f>'Лист ввода данных'!J5</f>
        <v>33607</v>
      </c>
      <c r="L132" s="17">
        <f>'Лист ввода данных'!K5</f>
        <v>33608</v>
      </c>
      <c r="M132" s="19"/>
      <c r="N132" s="19"/>
      <c r="O132" s="18"/>
      <c r="P132" s="237"/>
      <c r="Q132" s="278"/>
      <c r="R132" s="234"/>
      <c r="S132" s="237"/>
      <c r="T132" s="240"/>
      <c r="U132" s="243"/>
    </row>
    <row r="133" spans="1:21" ht="26.25" customHeight="1" x14ac:dyDescent="0.25">
      <c r="A133" s="272"/>
      <c r="B133" s="275"/>
      <c r="C133" s="19"/>
      <c r="D133" s="16">
        <f>'Лист ввода данных'!H6</f>
        <v>1</v>
      </c>
      <c r="E133" s="35">
        <f>'Лист ввода данных'!G6</f>
        <v>0.04</v>
      </c>
      <c r="F133" s="14" t="str">
        <f>'Лист ввода данных'!I6</f>
        <v>ЕК1</v>
      </c>
      <c r="G133" s="20">
        <f t="shared" ca="1" si="6"/>
        <v>15</v>
      </c>
      <c r="H133" s="20">
        <f t="shared" ca="1" si="6"/>
        <v>12</v>
      </c>
      <c r="I133" s="20">
        <f t="shared" ca="1" si="7"/>
        <v>0.12</v>
      </c>
      <c r="J133" s="20">
        <f t="shared" ca="1" si="8"/>
        <v>0.52</v>
      </c>
      <c r="K133" s="17">
        <f>'Лист ввода данных'!J6</f>
        <v>33608</v>
      </c>
      <c r="L133" s="17">
        <f>'Лист ввода данных'!K6</f>
        <v>33609</v>
      </c>
      <c r="M133" s="19"/>
      <c r="N133" s="19"/>
      <c r="O133" s="18"/>
      <c r="P133" s="237"/>
      <c r="Q133" s="278"/>
      <c r="R133" s="234"/>
      <c r="S133" s="237"/>
      <c r="T133" s="240"/>
      <c r="U133" s="243"/>
    </row>
    <row r="134" spans="1:21" ht="26.25" customHeight="1" x14ac:dyDescent="0.25">
      <c r="A134" s="272"/>
      <c r="B134" s="275"/>
      <c r="C134" s="19"/>
      <c r="D134" s="16">
        <f>'Лист ввода данных'!H7</f>
        <v>1</v>
      </c>
      <c r="E134" s="35">
        <f>'Лист ввода данных'!G7</f>
        <v>0.04</v>
      </c>
      <c r="F134" s="14" t="str">
        <f>'Лист ввода данных'!I7</f>
        <v>ЕК1</v>
      </c>
      <c r="G134" s="20">
        <f t="shared" ca="1" si="6"/>
        <v>3</v>
      </c>
      <c r="H134" s="20">
        <f t="shared" ca="1" si="6"/>
        <v>6</v>
      </c>
      <c r="I134" s="20">
        <f t="shared" ca="1" si="7"/>
        <v>0.36</v>
      </c>
      <c r="J134" s="20">
        <f t="shared" ca="1" si="8"/>
        <v>0.28000000000000003</v>
      </c>
      <c r="K134" s="17">
        <f>'Лист ввода данных'!J7</f>
        <v>33609</v>
      </c>
      <c r="L134" s="17">
        <f>'Лист ввода данных'!K7</f>
        <v>33610</v>
      </c>
      <c r="M134" s="19"/>
      <c r="N134" s="19"/>
      <c r="O134" s="18"/>
      <c r="P134" s="237"/>
      <c r="Q134" s="278"/>
      <c r="R134" s="234"/>
      <c r="S134" s="237"/>
      <c r="T134" s="240"/>
      <c r="U134" s="243"/>
    </row>
    <row r="135" spans="1:21" ht="26.25" customHeight="1" x14ac:dyDescent="0.25">
      <c r="A135" s="272"/>
      <c r="B135" s="275"/>
      <c r="C135" s="19"/>
      <c r="D135" s="16">
        <f>'Лист ввода данных'!H8</f>
        <v>1</v>
      </c>
      <c r="E135" s="35">
        <f>'Лист ввода данных'!G8</f>
        <v>0.16666666666666666</v>
      </c>
      <c r="F135" s="14" t="str">
        <f>'Лист ввода данных'!I8</f>
        <v>ЕК1</v>
      </c>
      <c r="G135" s="20">
        <f t="shared" ca="1" si="6"/>
        <v>12</v>
      </c>
      <c r="H135" s="20">
        <f t="shared" ca="1" si="6"/>
        <v>5</v>
      </c>
      <c r="I135" s="20">
        <f t="shared" ca="1" si="7"/>
        <v>2</v>
      </c>
      <c r="J135" s="20">
        <f t="shared" ca="1" si="8"/>
        <v>2.333333333333333</v>
      </c>
      <c r="K135" s="17">
        <f>'Лист ввода данных'!J8</f>
        <v>33610</v>
      </c>
      <c r="L135" s="17">
        <f>'Лист ввода данных'!K8</f>
        <v>33611</v>
      </c>
      <c r="M135" s="19"/>
      <c r="N135" s="19"/>
      <c r="O135" s="18"/>
      <c r="P135" s="237"/>
      <c r="Q135" s="278"/>
      <c r="R135" s="234"/>
      <c r="S135" s="237"/>
      <c r="T135" s="240"/>
      <c r="U135" s="243"/>
    </row>
    <row r="136" spans="1:21" ht="26.25" customHeight="1" x14ac:dyDescent="0.25">
      <c r="A136" s="272"/>
      <c r="B136" s="275"/>
      <c r="C136" s="19"/>
      <c r="D136" s="16">
        <f>'Лист ввода данных'!H9</f>
        <v>1</v>
      </c>
      <c r="E136" s="35">
        <f>'Лист ввода данных'!G9</f>
        <v>0.04</v>
      </c>
      <c r="F136" s="14" t="str">
        <f>'Лист ввода данных'!I9</f>
        <v>ЕК1</v>
      </c>
      <c r="G136" s="20">
        <f t="shared" ca="1" si="6"/>
        <v>5</v>
      </c>
      <c r="H136" s="20">
        <f t="shared" ca="1" si="6"/>
        <v>11</v>
      </c>
      <c r="I136" s="20">
        <f t="shared" ca="1" si="7"/>
        <v>0.28000000000000003</v>
      </c>
      <c r="J136" s="20">
        <f t="shared" ca="1" si="8"/>
        <v>0.32</v>
      </c>
      <c r="K136" s="17">
        <f>'Лист ввода данных'!J9</f>
        <v>33611</v>
      </c>
      <c r="L136" s="17">
        <f>'Лист ввода данных'!K9</f>
        <v>33612</v>
      </c>
      <c r="M136" s="19"/>
      <c r="N136" s="19"/>
      <c r="O136" s="18"/>
      <c r="P136" s="237"/>
      <c r="Q136" s="278"/>
      <c r="R136" s="234"/>
      <c r="S136" s="237"/>
      <c r="T136" s="240"/>
      <c r="U136" s="243"/>
    </row>
    <row r="137" spans="1:21" ht="26.25" customHeight="1" x14ac:dyDescent="0.25">
      <c r="A137" s="272"/>
      <c r="B137" s="275"/>
      <c r="C137" s="19"/>
      <c r="D137" s="16">
        <f>'Лист ввода данных'!H10</f>
        <v>1</v>
      </c>
      <c r="E137" s="35">
        <f>'Лист ввода данных'!G10</f>
        <v>0.04</v>
      </c>
      <c r="F137" s="14" t="str">
        <f>'Лист ввода данных'!I10</f>
        <v>ЕК1</v>
      </c>
      <c r="G137" s="20">
        <f t="shared" ca="1" si="6"/>
        <v>2</v>
      </c>
      <c r="H137" s="20">
        <f t="shared" ca="1" si="6"/>
        <v>8</v>
      </c>
      <c r="I137" s="20">
        <f t="shared" ca="1" si="7"/>
        <v>0.04</v>
      </c>
      <c r="J137" s="20">
        <f t="shared" ca="1" si="8"/>
        <v>0.24</v>
      </c>
      <c r="K137" s="17">
        <f>'Лист ввода данных'!J10</f>
        <v>33612</v>
      </c>
      <c r="L137" s="17">
        <f>'Лист ввода данных'!K10</f>
        <v>33613</v>
      </c>
      <c r="M137" s="19"/>
      <c r="N137" s="19"/>
      <c r="O137" s="18"/>
      <c r="P137" s="237"/>
      <c r="Q137" s="278"/>
      <c r="R137" s="234"/>
      <c r="S137" s="237"/>
      <c r="T137" s="240"/>
      <c r="U137" s="243"/>
    </row>
    <row r="138" spans="1:21" ht="26.25" customHeight="1" x14ac:dyDescent="0.25">
      <c r="A138" s="272"/>
      <c r="B138" s="275"/>
      <c r="C138" s="19"/>
      <c r="D138" s="16">
        <f>'Лист ввода данных'!H11</f>
        <v>1</v>
      </c>
      <c r="E138" s="35">
        <f>'Лист ввода данных'!G11</f>
        <v>0.16666666666666666</v>
      </c>
      <c r="F138" s="14" t="str">
        <f>'Лист ввода данных'!I11</f>
        <v>ЕК1</v>
      </c>
      <c r="G138" s="20">
        <f t="shared" ca="1" si="6"/>
        <v>11</v>
      </c>
      <c r="H138" s="20">
        <f t="shared" ca="1" si="6"/>
        <v>10</v>
      </c>
      <c r="I138" s="20">
        <f t="shared" ca="1" si="7"/>
        <v>1.6666666666666665</v>
      </c>
      <c r="J138" s="20">
        <f t="shared" ca="1" si="8"/>
        <v>0.83333333333333326</v>
      </c>
      <c r="K138" s="17">
        <f>'Лист ввода данных'!J11</f>
        <v>33613</v>
      </c>
      <c r="L138" s="17">
        <f>'Лист ввода данных'!K11</f>
        <v>33614</v>
      </c>
      <c r="M138" s="19"/>
      <c r="N138" s="19"/>
      <c r="O138" s="18"/>
      <c r="P138" s="237"/>
      <c r="Q138" s="278"/>
      <c r="R138" s="234"/>
      <c r="S138" s="237"/>
      <c r="T138" s="240"/>
      <c r="U138" s="243"/>
    </row>
    <row r="139" spans="1:21" ht="26.25" customHeight="1" x14ac:dyDescent="0.25">
      <c r="A139" s="272"/>
      <c r="B139" s="275"/>
      <c r="C139" s="19"/>
      <c r="D139" s="16">
        <f>'Лист ввода данных'!H12</f>
        <v>1</v>
      </c>
      <c r="E139" s="35">
        <f>'Лист ввода данных'!G12</f>
        <v>0.04</v>
      </c>
      <c r="F139" s="14" t="str">
        <f>'Лист ввода данных'!I12</f>
        <v>ЕК1</v>
      </c>
      <c r="G139" s="20">
        <f t="shared" ca="1" si="6"/>
        <v>3</v>
      </c>
      <c r="H139" s="20">
        <f t="shared" ca="1" si="6"/>
        <v>6</v>
      </c>
      <c r="I139" s="20">
        <f t="shared" ca="1" si="7"/>
        <v>0.6</v>
      </c>
      <c r="J139" s="20">
        <f t="shared" ca="1" si="8"/>
        <v>0.08</v>
      </c>
      <c r="K139" s="17">
        <f>'Лист ввода данных'!J12</f>
        <v>33614</v>
      </c>
      <c r="L139" s="17">
        <f>'Лист ввода данных'!K12</f>
        <v>33615</v>
      </c>
      <c r="M139" s="19"/>
      <c r="N139" s="19"/>
      <c r="O139" s="18"/>
      <c r="P139" s="237"/>
      <c r="Q139" s="278"/>
      <c r="R139" s="234"/>
      <c r="S139" s="237"/>
      <c r="T139" s="240"/>
      <c r="U139" s="243"/>
    </row>
    <row r="140" spans="1:21" ht="26.25" customHeight="1" x14ac:dyDescent="0.25">
      <c r="A140" s="273"/>
      <c r="B140" s="276"/>
      <c r="C140" s="19"/>
      <c r="D140" s="16">
        <f>'Лист ввода данных'!H13</f>
        <v>1</v>
      </c>
      <c r="E140" s="35">
        <f>'Лист ввода данных'!G13</f>
        <v>5.3333333333333302E-2</v>
      </c>
      <c r="F140" s="14" t="str">
        <f>'Лист ввода данных'!I13</f>
        <v>ЕК1</v>
      </c>
      <c r="G140" s="20">
        <f t="shared" ca="1" si="6"/>
        <v>11</v>
      </c>
      <c r="H140" s="20">
        <f t="shared" ca="1" si="6"/>
        <v>11</v>
      </c>
      <c r="I140" s="20">
        <f t="shared" ca="1" si="7"/>
        <v>0.4799999999999997</v>
      </c>
      <c r="J140" s="20">
        <f t="shared" ca="1" si="8"/>
        <v>0.21333333333333321</v>
      </c>
      <c r="K140" s="17">
        <f>'Лист ввода данных'!J13</f>
        <v>33615</v>
      </c>
      <c r="L140" s="17">
        <f>'Лист ввода данных'!K13</f>
        <v>33616</v>
      </c>
      <c r="M140" s="19"/>
      <c r="N140" s="19"/>
      <c r="O140" s="18"/>
      <c r="P140" s="238"/>
      <c r="Q140" s="279"/>
      <c r="R140" s="235"/>
      <c r="S140" s="238"/>
      <c r="T140" s="241"/>
      <c r="U140" s="244"/>
    </row>
    <row r="141" spans="1:21" ht="29.25" thickBot="1" x14ac:dyDescent="0.3">
      <c r="A141" s="262"/>
      <c r="B141" s="263"/>
      <c r="C141" s="264"/>
      <c r="D141" s="265"/>
      <c r="E141" s="265"/>
      <c r="F141" s="265"/>
      <c r="G141" s="265"/>
      <c r="H141" s="265"/>
      <c r="I141" s="265"/>
      <c r="J141" s="265"/>
      <c r="K141" s="265"/>
      <c r="L141" s="265"/>
      <c r="M141" s="265"/>
      <c r="N141" s="265"/>
      <c r="O141" s="266"/>
      <c r="P141" s="267"/>
      <c r="Q141" s="268"/>
      <c r="R141" s="269"/>
      <c r="S141" s="267"/>
      <c r="T141" s="268"/>
      <c r="U141" s="270"/>
    </row>
    <row r="142" spans="1:21" ht="30" hidden="1" thickTop="1" thickBot="1" x14ac:dyDescent="0.3">
      <c r="A142" s="186"/>
      <c r="B142" s="187"/>
      <c r="C142" s="188"/>
      <c r="D142" s="189"/>
      <c r="E142" s="189"/>
      <c r="F142" s="189"/>
      <c r="G142" s="189"/>
      <c r="H142" s="189"/>
      <c r="I142" s="189"/>
      <c r="J142" s="189"/>
      <c r="K142" s="189"/>
      <c r="L142" s="189"/>
      <c r="M142" s="189"/>
      <c r="N142" s="189"/>
      <c r="O142" s="190"/>
      <c r="P142" s="245"/>
      <c r="Q142" s="246"/>
      <c r="R142" s="247"/>
      <c r="S142" s="245"/>
      <c r="T142" s="246"/>
      <c r="U142" s="248"/>
    </row>
    <row r="143" spans="1:21" ht="27" hidden="1" customHeight="1" thickTop="1" x14ac:dyDescent="0.25">
      <c r="A143" s="386" t="str">
        <f>$A$115</f>
        <v>Оргриммар</v>
      </c>
      <c r="B143" s="337" t="str">
        <f>'Лист ввода данных'!$M$1</f>
        <v>Товар3</v>
      </c>
      <c r="C143" s="22"/>
      <c r="D143" s="24"/>
      <c r="E143" s="36"/>
      <c r="F143" s="22"/>
      <c r="G143" s="23"/>
      <c r="H143" s="23"/>
      <c r="I143" s="23"/>
      <c r="J143" s="23"/>
      <c r="K143" s="25"/>
      <c r="L143" s="25"/>
      <c r="M143" s="22"/>
      <c r="N143" s="22"/>
      <c r="O143" s="21"/>
      <c r="P143" s="217"/>
      <c r="Q143" s="340"/>
      <c r="R143" s="214"/>
      <c r="S143" s="217"/>
      <c r="T143" s="223"/>
      <c r="U143" s="226"/>
    </row>
    <row r="144" spans="1:21" ht="26.25" hidden="1" customHeight="1" x14ac:dyDescent="0.25">
      <c r="A144" s="387"/>
      <c r="B144" s="338"/>
      <c r="C144" s="27"/>
      <c r="D144" s="24"/>
      <c r="E144" s="36"/>
      <c r="F144" s="22"/>
      <c r="G144" s="23"/>
      <c r="H144" s="23"/>
      <c r="I144" s="23"/>
      <c r="J144" s="23"/>
      <c r="K144" s="25"/>
      <c r="L144" s="25"/>
      <c r="M144" s="27"/>
      <c r="N144" s="27"/>
      <c r="O144" s="26"/>
      <c r="P144" s="218"/>
      <c r="Q144" s="341"/>
      <c r="R144" s="215"/>
      <c r="S144" s="218"/>
      <c r="T144" s="224"/>
      <c r="U144" s="227"/>
    </row>
    <row r="145" spans="1:21" ht="26.25" hidden="1" customHeight="1" x14ac:dyDescent="0.25">
      <c r="A145" s="387"/>
      <c r="B145" s="338"/>
      <c r="C145" s="27"/>
      <c r="D145" s="24"/>
      <c r="E145" s="36"/>
      <c r="F145" s="22"/>
      <c r="G145" s="23"/>
      <c r="H145" s="23"/>
      <c r="I145" s="23"/>
      <c r="J145" s="23"/>
      <c r="K145" s="25"/>
      <c r="L145" s="25"/>
      <c r="M145" s="27"/>
      <c r="N145" s="27"/>
      <c r="O145" s="26"/>
      <c r="P145" s="218"/>
      <c r="Q145" s="341"/>
      <c r="R145" s="215"/>
      <c r="S145" s="218"/>
      <c r="T145" s="224"/>
      <c r="U145" s="227"/>
    </row>
    <row r="146" spans="1:21" ht="26.25" hidden="1" customHeight="1" x14ac:dyDescent="0.25">
      <c r="A146" s="387"/>
      <c r="B146" s="338"/>
      <c r="C146" s="27"/>
      <c r="D146" s="24"/>
      <c r="E146" s="36"/>
      <c r="F146" s="22"/>
      <c r="G146" s="23"/>
      <c r="H146" s="23"/>
      <c r="I146" s="23"/>
      <c r="J146" s="23"/>
      <c r="K146" s="25"/>
      <c r="L146" s="25"/>
      <c r="M146" s="27"/>
      <c r="N146" s="27"/>
      <c r="O146" s="26"/>
      <c r="P146" s="218"/>
      <c r="Q146" s="341"/>
      <c r="R146" s="215"/>
      <c r="S146" s="218"/>
      <c r="T146" s="224"/>
      <c r="U146" s="227"/>
    </row>
    <row r="147" spans="1:21" ht="26.25" hidden="1" customHeight="1" x14ac:dyDescent="0.25">
      <c r="A147" s="387"/>
      <c r="B147" s="338"/>
      <c r="C147" s="27"/>
      <c r="D147" s="24"/>
      <c r="E147" s="36"/>
      <c r="F147" s="22"/>
      <c r="G147" s="23"/>
      <c r="H147" s="23"/>
      <c r="I147" s="23"/>
      <c r="J147" s="23"/>
      <c r="K147" s="25"/>
      <c r="L147" s="25"/>
      <c r="M147" s="27"/>
      <c r="N147" s="27"/>
      <c r="O147" s="26"/>
      <c r="P147" s="218"/>
      <c r="Q147" s="341"/>
      <c r="R147" s="215"/>
      <c r="S147" s="218"/>
      <c r="T147" s="224"/>
      <c r="U147" s="227"/>
    </row>
    <row r="148" spans="1:21" ht="26.25" hidden="1" customHeight="1" x14ac:dyDescent="0.25">
      <c r="A148" s="387"/>
      <c r="B148" s="338"/>
      <c r="C148" s="27"/>
      <c r="D148" s="24"/>
      <c r="E148" s="36"/>
      <c r="F148" s="22"/>
      <c r="G148" s="23"/>
      <c r="H148" s="23"/>
      <c r="I148" s="23"/>
      <c r="J148" s="23"/>
      <c r="K148" s="25"/>
      <c r="L148" s="25"/>
      <c r="M148" s="27"/>
      <c r="N148" s="27"/>
      <c r="O148" s="26"/>
      <c r="P148" s="218"/>
      <c r="Q148" s="341"/>
      <c r="R148" s="215"/>
      <c r="S148" s="218"/>
      <c r="T148" s="224"/>
      <c r="U148" s="227"/>
    </row>
    <row r="149" spans="1:21" ht="26.25" hidden="1" customHeight="1" x14ac:dyDescent="0.25">
      <c r="A149" s="387"/>
      <c r="B149" s="338"/>
      <c r="C149" s="27"/>
      <c r="D149" s="24"/>
      <c r="E149" s="36"/>
      <c r="F149" s="22"/>
      <c r="G149" s="23"/>
      <c r="H149" s="23"/>
      <c r="I149" s="23"/>
      <c r="J149" s="23"/>
      <c r="K149" s="25"/>
      <c r="L149" s="25"/>
      <c r="M149" s="27"/>
      <c r="N149" s="27"/>
      <c r="O149" s="26"/>
      <c r="P149" s="218"/>
      <c r="Q149" s="341"/>
      <c r="R149" s="215"/>
      <c r="S149" s="218"/>
      <c r="T149" s="224"/>
      <c r="U149" s="227"/>
    </row>
    <row r="150" spans="1:21" ht="26.25" hidden="1" customHeight="1" x14ac:dyDescent="0.25">
      <c r="A150" s="387"/>
      <c r="B150" s="338"/>
      <c r="C150" s="27"/>
      <c r="D150" s="24"/>
      <c r="E150" s="36"/>
      <c r="F150" s="22"/>
      <c r="G150" s="23"/>
      <c r="H150" s="23"/>
      <c r="I150" s="23"/>
      <c r="J150" s="23"/>
      <c r="K150" s="25"/>
      <c r="L150" s="25"/>
      <c r="M150" s="27"/>
      <c r="N150" s="27"/>
      <c r="O150" s="26"/>
      <c r="P150" s="218"/>
      <c r="Q150" s="341"/>
      <c r="R150" s="215"/>
      <c r="S150" s="218"/>
      <c r="T150" s="224"/>
      <c r="U150" s="227"/>
    </row>
    <row r="151" spans="1:21" ht="26.25" hidden="1" customHeight="1" x14ac:dyDescent="0.25">
      <c r="A151" s="387"/>
      <c r="B151" s="338"/>
      <c r="C151" s="27"/>
      <c r="D151" s="24"/>
      <c r="E151" s="36"/>
      <c r="F151" s="22"/>
      <c r="G151" s="23"/>
      <c r="H151" s="23"/>
      <c r="I151" s="23"/>
      <c r="J151" s="23"/>
      <c r="K151" s="25"/>
      <c r="L151" s="25"/>
      <c r="M151" s="27"/>
      <c r="N151" s="27"/>
      <c r="O151" s="26"/>
      <c r="P151" s="218"/>
      <c r="Q151" s="341"/>
      <c r="R151" s="215"/>
      <c r="S151" s="218"/>
      <c r="T151" s="224"/>
      <c r="U151" s="227"/>
    </row>
    <row r="152" spans="1:21" ht="26.25" hidden="1" customHeight="1" x14ac:dyDescent="0.25">
      <c r="A152" s="387"/>
      <c r="B152" s="338"/>
      <c r="C152" s="27"/>
      <c r="D152" s="24"/>
      <c r="E152" s="36"/>
      <c r="F152" s="22"/>
      <c r="G152" s="23"/>
      <c r="H152" s="23"/>
      <c r="I152" s="23"/>
      <c r="J152" s="23"/>
      <c r="K152" s="25"/>
      <c r="L152" s="25"/>
      <c r="M152" s="27"/>
      <c r="N152" s="27"/>
      <c r="O152" s="26"/>
      <c r="P152" s="218"/>
      <c r="Q152" s="341"/>
      <c r="R152" s="215"/>
      <c r="S152" s="218"/>
      <c r="T152" s="224"/>
      <c r="U152" s="227"/>
    </row>
    <row r="153" spans="1:21" ht="26.25" hidden="1" customHeight="1" x14ac:dyDescent="0.25">
      <c r="A153" s="387"/>
      <c r="B153" s="338"/>
      <c r="C153" s="27"/>
      <c r="D153" s="24"/>
      <c r="E153" s="36"/>
      <c r="F153" s="22"/>
      <c r="G153" s="23"/>
      <c r="H153" s="23"/>
      <c r="I153" s="23"/>
      <c r="J153" s="23"/>
      <c r="K153" s="25"/>
      <c r="L153" s="25"/>
      <c r="M153" s="27"/>
      <c r="N153" s="27"/>
      <c r="O153" s="26"/>
      <c r="P153" s="218"/>
      <c r="Q153" s="341"/>
      <c r="R153" s="215"/>
      <c r="S153" s="218"/>
      <c r="T153" s="224"/>
      <c r="U153" s="227"/>
    </row>
    <row r="154" spans="1:21" ht="27" hidden="1" customHeight="1" thickBot="1" x14ac:dyDescent="0.3">
      <c r="A154" s="388"/>
      <c r="B154" s="339"/>
      <c r="C154" s="27"/>
      <c r="D154" s="24"/>
      <c r="E154" s="36"/>
      <c r="F154" s="22"/>
      <c r="G154" s="23"/>
      <c r="H154" s="23"/>
      <c r="I154" s="23"/>
      <c r="J154" s="23"/>
      <c r="K154" s="25"/>
      <c r="L154" s="25"/>
      <c r="M154" s="27"/>
      <c r="N154" s="27"/>
      <c r="O154" s="26"/>
      <c r="P154" s="219"/>
      <c r="Q154" s="342"/>
      <c r="R154" s="216"/>
      <c r="S154" s="219"/>
      <c r="T154" s="225"/>
      <c r="U154" s="228"/>
    </row>
    <row r="155" spans="1:21" ht="30" hidden="1" thickTop="1" thickBot="1" x14ac:dyDescent="0.3">
      <c r="A155" s="363"/>
      <c r="B155" s="364"/>
      <c r="C155" s="365"/>
      <c r="D155" s="366"/>
      <c r="E155" s="366"/>
      <c r="F155" s="366"/>
      <c r="G155" s="366"/>
      <c r="H155" s="366"/>
      <c r="I155" s="366"/>
      <c r="J155" s="366"/>
      <c r="K155" s="366"/>
      <c r="L155" s="366"/>
      <c r="M155" s="366"/>
      <c r="N155" s="366"/>
      <c r="O155" s="367"/>
      <c r="P155" s="368"/>
      <c r="Q155" s="369"/>
      <c r="R155" s="370"/>
      <c r="S155" s="368"/>
      <c r="T155" s="369"/>
      <c r="U155" s="371"/>
    </row>
    <row r="156" spans="1:21" ht="30" thickTop="1" thickBot="1" x14ac:dyDescent="0.3">
      <c r="A156" s="181"/>
      <c r="B156" s="182"/>
      <c r="C156" s="183"/>
      <c r="D156" s="184"/>
      <c r="E156" s="184"/>
      <c r="F156" s="184"/>
      <c r="G156" s="184"/>
      <c r="H156" s="184"/>
      <c r="I156" s="184"/>
      <c r="J156" s="184"/>
      <c r="K156" s="184"/>
      <c r="L156" s="184"/>
      <c r="M156" s="184"/>
      <c r="N156" s="184"/>
      <c r="O156" s="185"/>
      <c r="P156" s="229"/>
      <c r="Q156" s="230"/>
      <c r="R156" s="231"/>
      <c r="S156" s="229"/>
      <c r="T156" s="230"/>
      <c r="U156" s="232"/>
    </row>
    <row r="157" spans="1:21" ht="26.25" customHeight="1" thickTop="1" x14ac:dyDescent="0.25">
      <c r="A157" s="384" t="str">
        <f>$A$115</f>
        <v>Оргриммар</v>
      </c>
      <c r="B157" s="357" t="s">
        <v>14</v>
      </c>
      <c r="C157" s="49"/>
      <c r="D157" s="3">
        <f>'Лист ввода данных'!N2</f>
        <v>0</v>
      </c>
      <c r="E157" s="38">
        <f>'Лист ввода данных'!S2</f>
        <v>0.16666666666666666</v>
      </c>
      <c r="F157" s="1" t="str">
        <f>'Лист ввода данных'!U2</f>
        <v>ЕК11</v>
      </c>
      <c r="G157" s="2">
        <f>'Лист ввода данных'!T2</f>
        <v>3</v>
      </c>
      <c r="H157" s="2">
        <f t="shared" ref="H157:H168" ca="1" si="9">RANDBETWEEN(1,15)</f>
        <v>14</v>
      </c>
      <c r="I157" s="2">
        <f t="shared" ref="I157:I168" si="10">E45*G45</f>
        <v>0.5</v>
      </c>
      <c r="J157" s="2">
        <f t="shared" ref="J157:J168" ca="1" si="11">E45*H45</f>
        <v>0.33333333333333331</v>
      </c>
      <c r="K157" s="4">
        <f>'Лист ввода данных'!V2</f>
        <v>34335</v>
      </c>
      <c r="L157" s="4">
        <f>'Лист ввода данных'!W2</f>
        <v>34336</v>
      </c>
      <c r="M157" s="1"/>
      <c r="N157" s="1"/>
      <c r="O157" s="39"/>
      <c r="P157" s="196"/>
      <c r="Q157" s="360"/>
      <c r="R157" s="220"/>
      <c r="S157" s="196"/>
      <c r="T157" s="199"/>
      <c r="U157" s="202"/>
    </row>
    <row r="158" spans="1:21" ht="26.25" customHeight="1" x14ac:dyDescent="0.25">
      <c r="A158" s="358"/>
      <c r="B158" s="358"/>
      <c r="C158" s="50"/>
      <c r="D158" s="3">
        <f>'Лист ввода данных'!N3</f>
        <v>0</v>
      </c>
      <c r="E158" s="38">
        <f>'Лист ввода данных'!S3</f>
        <v>5.3333333333333302E-2</v>
      </c>
      <c r="F158" s="1" t="str">
        <f>'Лист ввода данных'!U3</f>
        <v>ЕК11</v>
      </c>
      <c r="G158" s="2">
        <f>'Лист ввода данных'!T3</f>
        <v>3</v>
      </c>
      <c r="H158" s="2">
        <f t="shared" ca="1" si="9"/>
        <v>11</v>
      </c>
      <c r="I158" s="2">
        <f t="shared" si="10"/>
        <v>0.15999999999999992</v>
      </c>
      <c r="J158" s="2">
        <f t="shared" ca="1" si="11"/>
        <v>0.15999999999999992</v>
      </c>
      <c r="K158" s="4">
        <f>'Лист ввода данных'!V3</f>
        <v>34336</v>
      </c>
      <c r="L158" s="4">
        <f>'Лист ввода данных'!W3</f>
        <v>34337</v>
      </c>
      <c r="M158" s="5"/>
      <c r="N158" s="5"/>
      <c r="O158" s="40"/>
      <c r="P158" s="197"/>
      <c r="Q158" s="361"/>
      <c r="R158" s="221"/>
      <c r="S158" s="197"/>
      <c r="T158" s="200"/>
      <c r="U158" s="203"/>
    </row>
    <row r="159" spans="1:21" ht="26.25" customHeight="1" x14ac:dyDescent="0.25">
      <c r="A159" s="358"/>
      <c r="B159" s="358"/>
      <c r="C159" s="50"/>
      <c r="D159" s="3">
        <f>'Лист ввода данных'!N4</f>
        <v>0</v>
      </c>
      <c r="E159" s="38">
        <f>'Лист ввода данных'!S4</f>
        <v>0.04</v>
      </c>
      <c r="F159" s="1" t="str">
        <f>'Лист ввода данных'!U4</f>
        <v>ЕК11</v>
      </c>
      <c r="G159" s="2">
        <f>'Лист ввода данных'!T4</f>
        <v>3</v>
      </c>
      <c r="H159" s="2">
        <f t="shared" ca="1" si="9"/>
        <v>13</v>
      </c>
      <c r="I159" s="2">
        <f t="shared" si="10"/>
        <v>0.12</v>
      </c>
      <c r="J159" s="2">
        <f t="shared" ca="1" si="11"/>
        <v>0.56000000000000005</v>
      </c>
      <c r="K159" s="4">
        <f>'Лист ввода данных'!V4</f>
        <v>34336</v>
      </c>
      <c r="L159" s="4">
        <f>'Лист ввода данных'!W4</f>
        <v>34337</v>
      </c>
      <c r="M159" s="5"/>
      <c r="N159" s="5"/>
      <c r="O159" s="40"/>
      <c r="P159" s="197"/>
      <c r="Q159" s="361"/>
      <c r="R159" s="221"/>
      <c r="S159" s="197"/>
      <c r="T159" s="200"/>
      <c r="U159" s="203"/>
    </row>
    <row r="160" spans="1:21" ht="26.25" customHeight="1" x14ac:dyDescent="0.25">
      <c r="A160" s="358"/>
      <c r="B160" s="358"/>
      <c r="C160" s="50"/>
      <c r="D160" s="3">
        <f>'Лист ввода данных'!N5</f>
        <v>0</v>
      </c>
      <c r="E160" s="38">
        <f>'Лист ввода данных'!S5</f>
        <v>0.04</v>
      </c>
      <c r="F160" s="1" t="str">
        <f>'Лист ввода данных'!U5</f>
        <v>ЕК11</v>
      </c>
      <c r="G160" s="2">
        <f>'Лист ввода данных'!T5</f>
        <v>3</v>
      </c>
      <c r="H160" s="2">
        <f t="shared" ca="1" si="9"/>
        <v>12</v>
      </c>
      <c r="I160" s="2">
        <f t="shared" si="10"/>
        <v>0.12</v>
      </c>
      <c r="J160" s="2">
        <f t="shared" ca="1" si="11"/>
        <v>0.12</v>
      </c>
      <c r="K160" s="4">
        <f>'Лист ввода данных'!V5</f>
        <v>34336</v>
      </c>
      <c r="L160" s="4">
        <f>'Лист ввода данных'!W5</f>
        <v>34337</v>
      </c>
      <c r="M160" s="5"/>
      <c r="N160" s="5"/>
      <c r="O160" s="40"/>
      <c r="P160" s="197"/>
      <c r="Q160" s="361"/>
      <c r="R160" s="221"/>
      <c r="S160" s="197"/>
      <c r="T160" s="200"/>
      <c r="U160" s="203"/>
    </row>
    <row r="161" spans="1:21" ht="26.25" customHeight="1" x14ac:dyDescent="0.25">
      <c r="A161" s="358"/>
      <c r="B161" s="358"/>
      <c r="C161" s="50"/>
      <c r="D161" s="3">
        <f>'Лист ввода данных'!N6</f>
        <v>0</v>
      </c>
      <c r="E161" s="38">
        <f>'Лист ввода данных'!S6</f>
        <v>0.04</v>
      </c>
      <c r="F161" s="1" t="str">
        <f>'Лист ввода данных'!U6</f>
        <v>ЕК11</v>
      </c>
      <c r="G161" s="2">
        <f>'Лист ввода данных'!T6</f>
        <v>3</v>
      </c>
      <c r="H161" s="2">
        <f t="shared" ca="1" si="9"/>
        <v>9</v>
      </c>
      <c r="I161" s="2">
        <f t="shared" si="10"/>
        <v>0.12</v>
      </c>
      <c r="J161" s="2">
        <f t="shared" ca="1" si="11"/>
        <v>0.56000000000000005</v>
      </c>
      <c r="K161" s="4">
        <f>'Лист ввода данных'!V6</f>
        <v>34336</v>
      </c>
      <c r="L161" s="4">
        <f>'Лист ввода данных'!W6</f>
        <v>34337</v>
      </c>
      <c r="M161" s="5"/>
      <c r="N161" s="5"/>
      <c r="O161" s="40"/>
      <c r="P161" s="197"/>
      <c r="Q161" s="361"/>
      <c r="R161" s="221"/>
      <c r="S161" s="197"/>
      <c r="T161" s="200"/>
      <c r="U161" s="203"/>
    </row>
    <row r="162" spans="1:21" ht="26.25" customHeight="1" x14ac:dyDescent="0.25">
      <c r="A162" s="358"/>
      <c r="B162" s="358"/>
      <c r="C162" s="50"/>
      <c r="D162" s="3">
        <f>'Лист ввода данных'!N7</f>
        <v>0</v>
      </c>
      <c r="E162" s="38">
        <f>'Лист ввода данных'!S7</f>
        <v>0.16666666666666666</v>
      </c>
      <c r="F162" s="1" t="str">
        <f>'Лист ввода данных'!U7</f>
        <v>ЕК11</v>
      </c>
      <c r="G162" s="2">
        <f>'Лист ввода данных'!T7</f>
        <v>3</v>
      </c>
      <c r="H162" s="2">
        <f t="shared" ca="1" si="9"/>
        <v>9</v>
      </c>
      <c r="I162" s="2">
        <f t="shared" si="10"/>
        <v>0.5</v>
      </c>
      <c r="J162" s="2">
        <f t="shared" ca="1" si="11"/>
        <v>0.16666666666666666</v>
      </c>
      <c r="K162" s="4">
        <f>'Лист ввода данных'!V7</f>
        <v>34336</v>
      </c>
      <c r="L162" s="4">
        <f>'Лист ввода данных'!W7</f>
        <v>34337</v>
      </c>
      <c r="M162" s="5"/>
      <c r="N162" s="5"/>
      <c r="O162" s="40"/>
      <c r="P162" s="197"/>
      <c r="Q162" s="361"/>
      <c r="R162" s="221"/>
      <c r="S162" s="197"/>
      <c r="T162" s="200"/>
      <c r="U162" s="203"/>
    </row>
    <row r="163" spans="1:21" ht="26.25" customHeight="1" x14ac:dyDescent="0.25">
      <c r="A163" s="358"/>
      <c r="B163" s="358"/>
      <c r="C163" s="50"/>
      <c r="D163" s="3">
        <f>'Лист ввода данных'!N8</f>
        <v>0</v>
      </c>
      <c r="E163" s="38">
        <f>'Лист ввода данных'!S8</f>
        <v>0.04</v>
      </c>
      <c r="F163" s="1" t="str">
        <f>'Лист ввода данных'!U8</f>
        <v>ЕК11</v>
      </c>
      <c r="G163" s="2">
        <f>'Лист ввода данных'!T8</f>
        <v>3</v>
      </c>
      <c r="H163" s="2">
        <f t="shared" ca="1" si="9"/>
        <v>7</v>
      </c>
      <c r="I163" s="2">
        <f t="shared" si="10"/>
        <v>0.12</v>
      </c>
      <c r="J163" s="2">
        <f t="shared" ca="1" si="11"/>
        <v>0.08</v>
      </c>
      <c r="K163" s="4">
        <f>'Лист ввода данных'!V8</f>
        <v>34336</v>
      </c>
      <c r="L163" s="4">
        <f>'Лист ввода данных'!W8</f>
        <v>34337</v>
      </c>
      <c r="M163" s="5"/>
      <c r="N163" s="5"/>
      <c r="O163" s="40"/>
      <c r="P163" s="197"/>
      <c r="Q163" s="361"/>
      <c r="R163" s="221"/>
      <c r="S163" s="197"/>
      <c r="T163" s="200"/>
      <c r="U163" s="203"/>
    </row>
    <row r="164" spans="1:21" ht="26.25" customHeight="1" x14ac:dyDescent="0.25">
      <c r="A164" s="358"/>
      <c r="B164" s="358"/>
      <c r="C164" s="50"/>
      <c r="D164" s="3">
        <f>'Лист ввода данных'!N9</f>
        <v>0</v>
      </c>
      <c r="E164" s="38">
        <f>'Лист ввода данных'!S9</f>
        <v>0.04</v>
      </c>
      <c r="F164" s="1" t="str">
        <f>'Лист ввода данных'!U9</f>
        <v>ЕК11</v>
      </c>
      <c r="G164" s="2">
        <f>'Лист ввода данных'!T9</f>
        <v>3</v>
      </c>
      <c r="H164" s="2">
        <f t="shared" ca="1" si="9"/>
        <v>3</v>
      </c>
      <c r="I164" s="2">
        <f t="shared" si="10"/>
        <v>0.12</v>
      </c>
      <c r="J164" s="2">
        <f t="shared" ca="1" si="11"/>
        <v>0.28000000000000003</v>
      </c>
      <c r="K164" s="4">
        <f>'Лист ввода данных'!V9</f>
        <v>34336</v>
      </c>
      <c r="L164" s="4">
        <f>'Лист ввода данных'!W9</f>
        <v>34337</v>
      </c>
      <c r="M164" s="5"/>
      <c r="N164" s="5"/>
      <c r="O164" s="40"/>
      <c r="P164" s="197"/>
      <c r="Q164" s="361"/>
      <c r="R164" s="221"/>
      <c r="S164" s="197"/>
      <c r="T164" s="200"/>
      <c r="U164" s="203"/>
    </row>
    <row r="165" spans="1:21" ht="26.25" customHeight="1" x14ac:dyDescent="0.25">
      <c r="A165" s="358"/>
      <c r="B165" s="358"/>
      <c r="C165" s="50"/>
      <c r="D165" s="3">
        <f>'Лист ввода данных'!N10</f>
        <v>0</v>
      </c>
      <c r="E165" s="38">
        <f>'Лист ввода данных'!S10</f>
        <v>0.04</v>
      </c>
      <c r="F165" s="1" t="str">
        <f>'Лист ввода данных'!U10</f>
        <v>ЕК11</v>
      </c>
      <c r="G165" s="2">
        <f>'Лист ввода данных'!T10</f>
        <v>3</v>
      </c>
      <c r="H165" s="2">
        <f t="shared" ca="1" si="9"/>
        <v>3</v>
      </c>
      <c r="I165" s="2">
        <f t="shared" si="10"/>
        <v>0.12</v>
      </c>
      <c r="J165" s="2">
        <f t="shared" ca="1" si="11"/>
        <v>0.32</v>
      </c>
      <c r="K165" s="4">
        <f>'Лист ввода данных'!V10</f>
        <v>34336</v>
      </c>
      <c r="L165" s="4">
        <f>'Лист ввода данных'!W10</f>
        <v>34337</v>
      </c>
      <c r="M165" s="5"/>
      <c r="N165" s="5"/>
      <c r="O165" s="40"/>
      <c r="P165" s="197"/>
      <c r="Q165" s="361"/>
      <c r="R165" s="221"/>
      <c r="S165" s="197"/>
      <c r="T165" s="200"/>
      <c r="U165" s="203"/>
    </row>
    <row r="166" spans="1:21" ht="26.25" customHeight="1" x14ac:dyDescent="0.25">
      <c r="A166" s="358"/>
      <c r="B166" s="358"/>
      <c r="C166" s="50"/>
      <c r="D166" s="3">
        <f>'Лист ввода данных'!N11</f>
        <v>0</v>
      </c>
      <c r="E166" s="38">
        <f>'Лист ввода данных'!S11</f>
        <v>0.04</v>
      </c>
      <c r="F166" s="1" t="str">
        <f>'Лист ввода данных'!U11</f>
        <v>ЕК11</v>
      </c>
      <c r="G166" s="2">
        <f>'Лист ввода данных'!T11</f>
        <v>3</v>
      </c>
      <c r="H166" s="2">
        <f t="shared" ca="1" si="9"/>
        <v>14</v>
      </c>
      <c r="I166" s="2">
        <f t="shared" si="10"/>
        <v>0.12</v>
      </c>
      <c r="J166" s="2">
        <f t="shared" ca="1" si="11"/>
        <v>0.44</v>
      </c>
      <c r="K166" s="4">
        <f>'Лист ввода данных'!V11</f>
        <v>34336</v>
      </c>
      <c r="L166" s="4">
        <f>'Лист ввода данных'!W11</f>
        <v>34337</v>
      </c>
      <c r="M166" s="5"/>
      <c r="N166" s="5"/>
      <c r="O166" s="40"/>
      <c r="P166" s="197"/>
      <c r="Q166" s="361"/>
      <c r="R166" s="221"/>
      <c r="S166" s="197"/>
      <c r="T166" s="200"/>
      <c r="U166" s="203"/>
    </row>
    <row r="167" spans="1:21" ht="26.25" customHeight="1" x14ac:dyDescent="0.25">
      <c r="A167" s="358"/>
      <c r="B167" s="358"/>
      <c r="C167" s="50"/>
      <c r="D167" s="3">
        <f>'Лист ввода данных'!N12</f>
        <v>0</v>
      </c>
      <c r="E167" s="38">
        <f>'Лист ввода данных'!S12</f>
        <v>0.16666666666666666</v>
      </c>
      <c r="F167" s="1" t="str">
        <f>'Лист ввода данных'!U12</f>
        <v>ЕК11</v>
      </c>
      <c r="G167" s="2">
        <f>'Лист ввода данных'!T12</f>
        <v>3</v>
      </c>
      <c r="H167" s="2">
        <f t="shared" ca="1" si="9"/>
        <v>15</v>
      </c>
      <c r="I167" s="2">
        <f t="shared" si="10"/>
        <v>0.5</v>
      </c>
      <c r="J167" s="2">
        <f t="shared" ca="1" si="11"/>
        <v>2.1666666666666665</v>
      </c>
      <c r="K167" s="4">
        <f>'Лист ввода данных'!V12</f>
        <v>34336</v>
      </c>
      <c r="L167" s="4">
        <f>'Лист ввода данных'!W12</f>
        <v>34337</v>
      </c>
      <c r="M167" s="5"/>
      <c r="N167" s="5"/>
      <c r="O167" s="40"/>
      <c r="P167" s="197"/>
      <c r="Q167" s="361"/>
      <c r="R167" s="221"/>
      <c r="S167" s="197"/>
      <c r="T167" s="200"/>
      <c r="U167" s="203"/>
    </row>
    <row r="168" spans="1:21" ht="26.25" customHeight="1" thickBot="1" x14ac:dyDescent="0.3">
      <c r="A168" s="385"/>
      <c r="B168" s="359"/>
      <c r="C168" s="50"/>
      <c r="D168" s="3">
        <f>'Лист ввода данных'!N13</f>
        <v>0</v>
      </c>
      <c r="E168" s="38">
        <f>'Лист ввода данных'!S13</f>
        <v>0.16666666666666666</v>
      </c>
      <c r="F168" s="1" t="str">
        <f>'Лист ввода данных'!U13</f>
        <v>ЕК11</v>
      </c>
      <c r="G168" s="2">
        <f>'Лист ввода данных'!T13</f>
        <v>3</v>
      </c>
      <c r="H168" s="2">
        <f t="shared" ca="1" si="9"/>
        <v>6</v>
      </c>
      <c r="I168" s="2">
        <f t="shared" si="10"/>
        <v>0.5</v>
      </c>
      <c r="J168" s="2">
        <f t="shared" ca="1" si="11"/>
        <v>2.5</v>
      </c>
      <c r="K168" s="4">
        <f>'Лист ввода данных'!V13</f>
        <v>34336</v>
      </c>
      <c r="L168" s="4">
        <f>'Лист ввода данных'!W13</f>
        <v>34337</v>
      </c>
      <c r="M168" s="5"/>
      <c r="N168" s="5"/>
      <c r="O168" s="40"/>
      <c r="P168" s="198"/>
      <c r="Q168" s="362"/>
      <c r="R168" s="222"/>
      <c r="S168" s="198"/>
      <c r="T168" s="201"/>
      <c r="U168" s="204"/>
    </row>
    <row r="169" spans="1:21" ht="30" thickTop="1" thickBot="1" x14ac:dyDescent="0.3">
      <c r="A169" s="375"/>
      <c r="B169" s="376"/>
      <c r="C169" s="377"/>
      <c r="D169" s="378"/>
      <c r="E169" s="378"/>
      <c r="F169" s="378"/>
      <c r="G169" s="378"/>
      <c r="H169" s="378"/>
      <c r="I169" s="378"/>
      <c r="J169" s="378"/>
      <c r="K169" s="378"/>
      <c r="L169" s="378"/>
      <c r="M169" s="378"/>
      <c r="N169" s="378"/>
      <c r="O169" s="379"/>
      <c r="P169" s="380"/>
      <c r="Q169" s="381"/>
      <c r="R169" s="382"/>
      <c r="S169" s="380"/>
      <c r="T169" s="381"/>
      <c r="U169" s="383"/>
    </row>
    <row r="170" spans="1:21" ht="30" hidden="1" thickTop="1" thickBot="1" x14ac:dyDescent="0.3">
      <c r="A170" s="205"/>
      <c r="B170" s="206"/>
      <c r="C170" s="207"/>
      <c r="D170" s="208"/>
      <c r="E170" s="208"/>
      <c r="F170" s="208"/>
      <c r="G170" s="208"/>
      <c r="H170" s="208"/>
      <c r="I170" s="208"/>
      <c r="J170" s="208"/>
      <c r="K170" s="208"/>
      <c r="L170" s="208"/>
      <c r="M170" s="208"/>
      <c r="N170" s="208"/>
      <c r="O170" s="209"/>
      <c r="P170" s="210"/>
      <c r="Q170" s="211"/>
      <c r="R170" s="212"/>
      <c r="S170" s="210"/>
      <c r="T170" s="211"/>
      <c r="U170" s="213"/>
    </row>
    <row r="171" spans="1:21" ht="27" hidden="1" customHeight="1" thickTop="1" x14ac:dyDescent="0.25">
      <c r="A171" s="398" t="str">
        <f>'Лист ввода данных'!A22</f>
        <v>Эльдорадо</v>
      </c>
      <c r="B171" s="318" t="str">
        <f>'Лист ввода данных'!A1</f>
        <v>Товар 1</v>
      </c>
      <c r="C171" s="28"/>
      <c r="D171" s="9"/>
      <c r="E171" s="34"/>
      <c r="F171" s="9"/>
      <c r="G171" s="8"/>
      <c r="H171" s="8"/>
      <c r="I171" s="8"/>
      <c r="J171" s="8"/>
      <c r="K171" s="10"/>
      <c r="L171" s="10"/>
      <c r="M171" s="7"/>
      <c r="N171" s="7"/>
      <c r="O171" s="6"/>
      <c r="P171" s="252"/>
      <c r="Q171" s="321"/>
      <c r="R171" s="249"/>
      <c r="S171" s="252"/>
      <c r="T171" s="254"/>
      <c r="U171" s="256"/>
    </row>
    <row r="172" spans="1:21" ht="26.25" hidden="1" customHeight="1" x14ac:dyDescent="0.25">
      <c r="A172" s="399"/>
      <c r="B172" s="319"/>
      <c r="C172" s="29"/>
      <c r="D172" s="9"/>
      <c r="E172" s="34"/>
      <c r="F172" s="9"/>
      <c r="G172" s="8"/>
      <c r="H172" s="8"/>
      <c r="I172" s="8"/>
      <c r="J172" s="8"/>
      <c r="K172" s="10"/>
      <c r="L172" s="10"/>
      <c r="M172" s="12"/>
      <c r="N172" s="12"/>
      <c r="O172" s="11"/>
      <c r="P172" s="253"/>
      <c r="Q172" s="322"/>
      <c r="R172" s="250"/>
      <c r="S172" s="253"/>
      <c r="T172" s="255"/>
      <c r="U172" s="257"/>
    </row>
    <row r="173" spans="1:21" ht="26.25" hidden="1" customHeight="1" x14ac:dyDescent="0.25">
      <c r="A173" s="399"/>
      <c r="B173" s="319"/>
      <c r="C173" s="29"/>
      <c r="D173" s="9"/>
      <c r="E173" s="34"/>
      <c r="F173" s="9"/>
      <c r="G173" s="8"/>
      <c r="H173" s="8"/>
      <c r="I173" s="8"/>
      <c r="J173" s="8"/>
      <c r="K173" s="10"/>
      <c r="L173" s="10"/>
      <c r="M173" s="12"/>
      <c r="N173" s="12"/>
      <c r="O173" s="11"/>
      <c r="P173" s="253"/>
      <c r="Q173" s="322"/>
      <c r="R173" s="250"/>
      <c r="S173" s="253"/>
      <c r="T173" s="255"/>
      <c r="U173" s="257"/>
    </row>
    <row r="174" spans="1:21" ht="26.25" hidden="1" customHeight="1" x14ac:dyDescent="0.25">
      <c r="A174" s="399"/>
      <c r="B174" s="319"/>
      <c r="C174" s="29"/>
      <c r="D174" s="9"/>
      <c r="E174" s="34"/>
      <c r="F174" s="9"/>
      <c r="G174" s="8"/>
      <c r="H174" s="8"/>
      <c r="I174" s="8"/>
      <c r="J174" s="8"/>
      <c r="K174" s="10"/>
      <c r="L174" s="10"/>
      <c r="M174" s="12"/>
      <c r="N174" s="12"/>
      <c r="O174" s="11"/>
      <c r="P174" s="253"/>
      <c r="Q174" s="322"/>
      <c r="R174" s="250"/>
      <c r="S174" s="253"/>
      <c r="T174" s="255"/>
      <c r="U174" s="257"/>
    </row>
    <row r="175" spans="1:21" ht="26.25" hidden="1" customHeight="1" x14ac:dyDescent="0.25">
      <c r="A175" s="399"/>
      <c r="B175" s="319"/>
      <c r="C175" s="29"/>
      <c r="D175" s="9"/>
      <c r="E175" s="34"/>
      <c r="F175" s="9"/>
      <c r="G175" s="8"/>
      <c r="H175" s="8"/>
      <c r="I175" s="8"/>
      <c r="J175" s="8"/>
      <c r="K175" s="10"/>
      <c r="L175" s="10"/>
      <c r="M175" s="12"/>
      <c r="N175" s="12"/>
      <c r="O175" s="11"/>
      <c r="P175" s="253"/>
      <c r="Q175" s="322"/>
      <c r="R175" s="250"/>
      <c r="S175" s="253"/>
      <c r="T175" s="255"/>
      <c r="U175" s="257"/>
    </row>
    <row r="176" spans="1:21" ht="26.25" hidden="1" customHeight="1" x14ac:dyDescent="0.25">
      <c r="A176" s="399"/>
      <c r="B176" s="319"/>
      <c r="C176" s="29"/>
      <c r="D176" s="9"/>
      <c r="E176" s="34"/>
      <c r="F176" s="9"/>
      <c r="G176" s="8"/>
      <c r="H176" s="8"/>
      <c r="I176" s="8"/>
      <c r="J176" s="8"/>
      <c r="K176" s="10"/>
      <c r="L176" s="10"/>
      <c r="M176" s="12"/>
      <c r="N176" s="12"/>
      <c r="O176" s="11"/>
      <c r="P176" s="253"/>
      <c r="Q176" s="322"/>
      <c r="R176" s="250"/>
      <c r="S176" s="253"/>
      <c r="T176" s="255"/>
      <c r="U176" s="257"/>
    </row>
    <row r="177" spans="1:21" ht="26.25" hidden="1" customHeight="1" x14ac:dyDescent="0.25">
      <c r="A177" s="399"/>
      <c r="B177" s="319"/>
      <c r="C177" s="29"/>
      <c r="D177" s="9"/>
      <c r="E177" s="34"/>
      <c r="F177" s="9"/>
      <c r="G177" s="8"/>
      <c r="H177" s="8"/>
      <c r="I177" s="8"/>
      <c r="J177" s="8"/>
      <c r="K177" s="10"/>
      <c r="L177" s="10"/>
      <c r="M177" s="12"/>
      <c r="N177" s="12"/>
      <c r="O177" s="11"/>
      <c r="P177" s="253"/>
      <c r="Q177" s="322"/>
      <c r="R177" s="250"/>
      <c r="S177" s="253"/>
      <c r="T177" s="255"/>
      <c r="U177" s="257"/>
    </row>
    <row r="178" spans="1:21" ht="26.25" hidden="1" customHeight="1" x14ac:dyDescent="0.25">
      <c r="A178" s="399"/>
      <c r="B178" s="319"/>
      <c r="C178" s="29"/>
      <c r="D178" s="9"/>
      <c r="E178" s="34"/>
      <c r="F178" s="9"/>
      <c r="G178" s="8"/>
      <c r="H178" s="8"/>
      <c r="I178" s="8"/>
      <c r="J178" s="8"/>
      <c r="K178" s="10"/>
      <c r="L178" s="10"/>
      <c r="M178" s="12"/>
      <c r="N178" s="12"/>
      <c r="O178" s="11"/>
      <c r="P178" s="253"/>
      <c r="Q178" s="322"/>
      <c r="R178" s="250"/>
      <c r="S178" s="253"/>
      <c r="T178" s="255"/>
      <c r="U178" s="257"/>
    </row>
    <row r="179" spans="1:21" ht="26.25" hidden="1" customHeight="1" x14ac:dyDescent="0.25">
      <c r="A179" s="399"/>
      <c r="B179" s="319"/>
      <c r="C179" s="29"/>
      <c r="D179" s="9"/>
      <c r="E179" s="34"/>
      <c r="F179" s="9"/>
      <c r="G179" s="8"/>
      <c r="H179" s="8"/>
      <c r="I179" s="8"/>
      <c r="J179" s="8"/>
      <c r="K179" s="10"/>
      <c r="L179" s="10"/>
      <c r="M179" s="12"/>
      <c r="N179" s="12"/>
      <c r="O179" s="11"/>
      <c r="P179" s="253"/>
      <c r="Q179" s="322"/>
      <c r="R179" s="250"/>
      <c r="S179" s="253"/>
      <c r="T179" s="255"/>
      <c r="U179" s="257"/>
    </row>
    <row r="180" spans="1:21" ht="26.25" hidden="1" customHeight="1" x14ac:dyDescent="0.25">
      <c r="A180" s="399"/>
      <c r="B180" s="319"/>
      <c r="C180" s="29"/>
      <c r="D180" s="9"/>
      <c r="E180" s="34"/>
      <c r="F180" s="9"/>
      <c r="G180" s="8"/>
      <c r="H180" s="8"/>
      <c r="I180" s="8"/>
      <c r="J180" s="8"/>
      <c r="K180" s="10"/>
      <c r="L180" s="10"/>
      <c r="M180" s="12"/>
      <c r="N180" s="12"/>
      <c r="O180" s="11"/>
      <c r="P180" s="253"/>
      <c r="Q180" s="322"/>
      <c r="R180" s="250"/>
      <c r="S180" s="253"/>
      <c r="T180" s="255"/>
      <c r="U180" s="257"/>
    </row>
    <row r="181" spans="1:21" ht="26.25" hidden="1" customHeight="1" x14ac:dyDescent="0.25">
      <c r="A181" s="399"/>
      <c r="B181" s="319"/>
      <c r="C181" s="29"/>
      <c r="D181" s="9"/>
      <c r="E181" s="34"/>
      <c r="F181" s="9"/>
      <c r="G181" s="8"/>
      <c r="H181" s="8"/>
      <c r="I181" s="8"/>
      <c r="J181" s="8"/>
      <c r="K181" s="10"/>
      <c r="L181" s="10"/>
      <c r="M181" s="12"/>
      <c r="N181" s="12"/>
      <c r="O181" s="11"/>
      <c r="P181" s="253"/>
      <c r="Q181" s="322"/>
      <c r="R181" s="250"/>
      <c r="S181" s="253"/>
      <c r="T181" s="255"/>
      <c r="U181" s="257"/>
    </row>
    <row r="182" spans="1:21" ht="27" hidden="1" customHeight="1" thickBot="1" x14ac:dyDescent="0.3">
      <c r="A182" s="400"/>
      <c r="B182" s="320"/>
      <c r="C182" s="29"/>
      <c r="D182" s="9"/>
      <c r="E182" s="34"/>
      <c r="F182" s="9"/>
      <c r="G182" s="8"/>
      <c r="H182" s="8"/>
      <c r="I182" s="8"/>
      <c r="J182" s="8"/>
      <c r="K182" s="10"/>
      <c r="L182" s="10"/>
      <c r="M182" s="12"/>
      <c r="N182" s="12"/>
      <c r="O182" s="11"/>
      <c r="P182" s="280"/>
      <c r="Q182" s="323"/>
      <c r="R182" s="251"/>
      <c r="S182" s="253"/>
      <c r="T182" s="255"/>
      <c r="U182" s="257"/>
    </row>
    <row r="183" spans="1:21" ht="30" hidden="1" thickTop="1" thickBot="1" x14ac:dyDescent="0.3">
      <c r="A183" s="389"/>
      <c r="B183" s="390"/>
      <c r="C183" s="391"/>
      <c r="D183" s="392"/>
      <c r="E183" s="392"/>
      <c r="F183" s="392"/>
      <c r="G183" s="392"/>
      <c r="H183" s="392"/>
      <c r="I183" s="392"/>
      <c r="J183" s="392"/>
      <c r="K183" s="392"/>
      <c r="L183" s="392"/>
      <c r="M183" s="392"/>
      <c r="N183" s="392"/>
      <c r="O183" s="393"/>
      <c r="P183" s="394"/>
      <c r="Q183" s="395"/>
      <c r="R183" s="396"/>
      <c r="S183" s="394"/>
      <c r="T183" s="395"/>
      <c r="U183" s="397"/>
    </row>
    <row r="184" spans="1:21" ht="30" thickTop="1" thickBot="1" x14ac:dyDescent="0.3">
      <c r="A184" s="191"/>
      <c r="B184" s="192"/>
      <c r="C184" s="193"/>
      <c r="D184" s="194"/>
      <c r="E184" s="194"/>
      <c r="F184" s="194"/>
      <c r="G184" s="194"/>
      <c r="H184" s="194"/>
      <c r="I184" s="194"/>
      <c r="J184" s="194"/>
      <c r="K184" s="194"/>
      <c r="L184" s="194"/>
      <c r="M184" s="194"/>
      <c r="N184" s="194"/>
      <c r="O184" s="195"/>
      <c r="P184" s="258"/>
      <c r="Q184" s="259"/>
      <c r="R184" s="260"/>
      <c r="S184" s="258"/>
      <c r="T184" s="259"/>
      <c r="U184" s="261"/>
    </row>
    <row r="185" spans="1:21" ht="27" customHeight="1" thickTop="1" x14ac:dyDescent="0.25">
      <c r="A185" s="271" t="str">
        <f>$A$171</f>
        <v>Эльдорадо</v>
      </c>
      <c r="B185" s="274" t="str">
        <f>'Лист ввода данных'!G1</f>
        <v>Товар 2</v>
      </c>
      <c r="C185" s="14"/>
      <c r="D185" s="16">
        <f>'Лист ввода данных'!H2</f>
        <v>1</v>
      </c>
      <c r="E185" s="35">
        <f>'Лист ввода данных'!G2</f>
        <v>0.16666666666666666</v>
      </c>
      <c r="F185" s="14" t="str">
        <f>'Лист ввода данных'!I2</f>
        <v>ЕК1</v>
      </c>
      <c r="G185" s="15">
        <f t="shared" ref="G185:H196" ca="1" si="12">RANDBETWEEN(1,15)</f>
        <v>5</v>
      </c>
      <c r="H185" s="15">
        <f t="shared" ca="1" si="12"/>
        <v>4</v>
      </c>
      <c r="I185" s="15">
        <f t="shared" ref="I185:I196" ca="1" si="13">E17*G17</f>
        <v>0.83333333333333326</v>
      </c>
      <c r="J185" s="15">
        <f t="shared" ref="J185:J196" ca="1" si="14">E17*H17</f>
        <v>2.1666666666666665</v>
      </c>
      <c r="K185" s="17">
        <f>'Лист ввода данных'!J2</f>
        <v>33604</v>
      </c>
      <c r="L185" s="17">
        <f>'Лист ввода данных'!K2</f>
        <v>33605</v>
      </c>
      <c r="M185" s="14"/>
      <c r="N185" s="14"/>
      <c r="O185" s="13"/>
      <c r="P185" s="236"/>
      <c r="Q185" s="277"/>
      <c r="R185" s="233"/>
      <c r="S185" s="236"/>
      <c r="T185" s="239"/>
      <c r="U185" s="242"/>
    </row>
    <row r="186" spans="1:21" ht="26.25" customHeight="1" x14ac:dyDescent="0.25">
      <c r="A186" s="272"/>
      <c r="B186" s="275"/>
      <c r="C186" s="19"/>
      <c r="D186" s="16">
        <f>'Лист ввода данных'!H3</f>
        <v>1</v>
      </c>
      <c r="E186" s="35">
        <f>'Лист ввода данных'!G3</f>
        <v>0.04</v>
      </c>
      <c r="F186" s="14" t="str">
        <f>'Лист ввода данных'!I3</f>
        <v>ЕК1</v>
      </c>
      <c r="G186" s="20">
        <f t="shared" ca="1" si="12"/>
        <v>12</v>
      </c>
      <c r="H186" s="20">
        <f t="shared" ca="1" si="12"/>
        <v>2</v>
      </c>
      <c r="I186" s="20">
        <f t="shared" ca="1" si="13"/>
        <v>0.6</v>
      </c>
      <c r="J186" s="20">
        <f t="shared" ca="1" si="14"/>
        <v>0.52</v>
      </c>
      <c r="K186" s="17">
        <f>'Лист ввода данных'!J3</f>
        <v>33605</v>
      </c>
      <c r="L186" s="17">
        <f>'Лист ввода данных'!K3</f>
        <v>33606</v>
      </c>
      <c r="M186" s="19"/>
      <c r="N186" s="19"/>
      <c r="O186" s="18"/>
      <c r="P186" s="237"/>
      <c r="Q186" s="278"/>
      <c r="R186" s="234"/>
      <c r="S186" s="237"/>
      <c r="T186" s="240"/>
      <c r="U186" s="243"/>
    </row>
    <row r="187" spans="1:21" ht="26.25" customHeight="1" x14ac:dyDescent="0.25">
      <c r="A187" s="272"/>
      <c r="B187" s="275"/>
      <c r="C187" s="19"/>
      <c r="D187" s="16">
        <f>'Лист ввода данных'!H4</f>
        <v>1</v>
      </c>
      <c r="E187" s="35">
        <f>'Лист ввода данных'!G4</f>
        <v>0.04</v>
      </c>
      <c r="F187" s="14" t="str">
        <f>'Лист ввода данных'!I4</f>
        <v>ЕК1</v>
      </c>
      <c r="G187" s="20">
        <f t="shared" ca="1" si="12"/>
        <v>13</v>
      </c>
      <c r="H187" s="20">
        <f t="shared" ca="1" si="12"/>
        <v>6</v>
      </c>
      <c r="I187" s="20">
        <f t="shared" ca="1" si="13"/>
        <v>0.16</v>
      </c>
      <c r="J187" s="20">
        <f t="shared" ca="1" si="14"/>
        <v>0.32</v>
      </c>
      <c r="K187" s="17">
        <f>'Лист ввода данных'!J4</f>
        <v>33606</v>
      </c>
      <c r="L187" s="17">
        <f>'Лист ввода данных'!K4</f>
        <v>33607</v>
      </c>
      <c r="M187" s="19"/>
      <c r="N187" s="19"/>
      <c r="O187" s="18"/>
      <c r="P187" s="237"/>
      <c r="Q187" s="278"/>
      <c r="R187" s="234"/>
      <c r="S187" s="237"/>
      <c r="T187" s="240"/>
      <c r="U187" s="243"/>
    </row>
    <row r="188" spans="1:21" ht="26.25" customHeight="1" x14ac:dyDescent="0.25">
      <c r="A188" s="272"/>
      <c r="B188" s="275"/>
      <c r="C188" s="19"/>
      <c r="D188" s="16">
        <f>'Лист ввода данных'!H5</f>
        <v>1</v>
      </c>
      <c r="E188" s="35">
        <f>'Лист ввода данных'!G5</f>
        <v>0.16666666666666666</v>
      </c>
      <c r="F188" s="14" t="str">
        <f>'Лист ввода данных'!I5</f>
        <v>ЕК1</v>
      </c>
      <c r="G188" s="20">
        <f t="shared" ca="1" si="12"/>
        <v>9</v>
      </c>
      <c r="H188" s="20">
        <f t="shared" ca="1" si="12"/>
        <v>8</v>
      </c>
      <c r="I188" s="20">
        <f t="shared" ca="1" si="13"/>
        <v>1</v>
      </c>
      <c r="J188" s="20">
        <f t="shared" ca="1" si="14"/>
        <v>2.1666666666666665</v>
      </c>
      <c r="K188" s="17">
        <f>'Лист ввода данных'!J5</f>
        <v>33607</v>
      </c>
      <c r="L188" s="17">
        <f>'Лист ввода данных'!K5</f>
        <v>33608</v>
      </c>
      <c r="M188" s="19"/>
      <c r="N188" s="19"/>
      <c r="O188" s="18"/>
      <c r="P188" s="237"/>
      <c r="Q188" s="278"/>
      <c r="R188" s="234"/>
      <c r="S188" s="237"/>
      <c r="T188" s="240"/>
      <c r="U188" s="243"/>
    </row>
    <row r="189" spans="1:21" ht="26.25" customHeight="1" x14ac:dyDescent="0.25">
      <c r="A189" s="272"/>
      <c r="B189" s="275"/>
      <c r="C189" s="19"/>
      <c r="D189" s="16">
        <f>'Лист ввода данных'!H6</f>
        <v>1</v>
      </c>
      <c r="E189" s="35">
        <f>'Лист ввода данных'!G6</f>
        <v>0.04</v>
      </c>
      <c r="F189" s="14" t="str">
        <f>'Лист ввода данных'!I6</f>
        <v>ЕК1</v>
      </c>
      <c r="G189" s="20">
        <f t="shared" ca="1" si="12"/>
        <v>15</v>
      </c>
      <c r="H189" s="20">
        <f t="shared" ca="1" si="12"/>
        <v>9</v>
      </c>
      <c r="I189" s="20">
        <f t="shared" ca="1" si="13"/>
        <v>0.12</v>
      </c>
      <c r="J189" s="20">
        <f t="shared" ca="1" si="14"/>
        <v>0.52</v>
      </c>
      <c r="K189" s="17">
        <f>'Лист ввода данных'!J6</f>
        <v>33608</v>
      </c>
      <c r="L189" s="17">
        <f>'Лист ввода данных'!K6</f>
        <v>33609</v>
      </c>
      <c r="M189" s="19"/>
      <c r="N189" s="19"/>
      <c r="O189" s="18"/>
      <c r="P189" s="237"/>
      <c r="Q189" s="278"/>
      <c r="R189" s="234"/>
      <c r="S189" s="237"/>
      <c r="T189" s="240"/>
      <c r="U189" s="243"/>
    </row>
    <row r="190" spans="1:21" ht="26.25" customHeight="1" x14ac:dyDescent="0.25">
      <c r="A190" s="272"/>
      <c r="B190" s="275"/>
      <c r="C190" s="19"/>
      <c r="D190" s="16">
        <f>'Лист ввода данных'!H7</f>
        <v>1</v>
      </c>
      <c r="E190" s="35">
        <f>'Лист ввода данных'!G7</f>
        <v>0.04</v>
      </c>
      <c r="F190" s="14" t="str">
        <f>'Лист ввода данных'!I7</f>
        <v>ЕК1</v>
      </c>
      <c r="G190" s="20">
        <f t="shared" ca="1" si="12"/>
        <v>2</v>
      </c>
      <c r="H190" s="20">
        <f t="shared" ca="1" si="12"/>
        <v>7</v>
      </c>
      <c r="I190" s="20">
        <f t="shared" ca="1" si="13"/>
        <v>0.36</v>
      </c>
      <c r="J190" s="20">
        <f t="shared" ca="1" si="14"/>
        <v>0.28000000000000003</v>
      </c>
      <c r="K190" s="17">
        <f>'Лист ввода данных'!J7</f>
        <v>33609</v>
      </c>
      <c r="L190" s="17">
        <f>'Лист ввода данных'!K7</f>
        <v>33610</v>
      </c>
      <c r="M190" s="19"/>
      <c r="N190" s="19"/>
      <c r="O190" s="18"/>
      <c r="P190" s="237"/>
      <c r="Q190" s="278"/>
      <c r="R190" s="234"/>
      <c r="S190" s="237"/>
      <c r="T190" s="240"/>
      <c r="U190" s="243"/>
    </row>
    <row r="191" spans="1:21" ht="26.25" customHeight="1" x14ac:dyDescent="0.25">
      <c r="A191" s="272"/>
      <c r="B191" s="275"/>
      <c r="C191" s="19"/>
      <c r="D191" s="16">
        <f>'Лист ввода данных'!H8</f>
        <v>1</v>
      </c>
      <c r="E191" s="35">
        <f>'Лист ввода данных'!G8</f>
        <v>0.16666666666666666</v>
      </c>
      <c r="F191" s="14" t="str">
        <f>'Лист ввода данных'!I8</f>
        <v>ЕК1</v>
      </c>
      <c r="G191" s="20">
        <f t="shared" ca="1" si="12"/>
        <v>5</v>
      </c>
      <c r="H191" s="20">
        <f t="shared" ca="1" si="12"/>
        <v>7</v>
      </c>
      <c r="I191" s="20">
        <f t="shared" ca="1" si="13"/>
        <v>2</v>
      </c>
      <c r="J191" s="20">
        <f t="shared" ca="1" si="14"/>
        <v>2.333333333333333</v>
      </c>
      <c r="K191" s="17">
        <f>'Лист ввода данных'!J8</f>
        <v>33610</v>
      </c>
      <c r="L191" s="17">
        <f>'Лист ввода данных'!K8</f>
        <v>33611</v>
      </c>
      <c r="M191" s="19"/>
      <c r="N191" s="19"/>
      <c r="O191" s="18"/>
      <c r="P191" s="237"/>
      <c r="Q191" s="278"/>
      <c r="R191" s="234"/>
      <c r="S191" s="237"/>
      <c r="T191" s="240"/>
      <c r="U191" s="243"/>
    </row>
    <row r="192" spans="1:21" ht="26.25" customHeight="1" x14ac:dyDescent="0.25">
      <c r="A192" s="272"/>
      <c r="B192" s="275"/>
      <c r="C192" s="19"/>
      <c r="D192" s="16">
        <f>'Лист ввода данных'!H9</f>
        <v>1</v>
      </c>
      <c r="E192" s="35">
        <f>'Лист ввода данных'!G9</f>
        <v>0.04</v>
      </c>
      <c r="F192" s="14" t="str">
        <f>'Лист ввода данных'!I9</f>
        <v>ЕК1</v>
      </c>
      <c r="G192" s="20">
        <f t="shared" ca="1" si="12"/>
        <v>1</v>
      </c>
      <c r="H192" s="20">
        <f t="shared" ca="1" si="12"/>
        <v>9</v>
      </c>
      <c r="I192" s="20">
        <f t="shared" ca="1" si="13"/>
        <v>0.28000000000000003</v>
      </c>
      <c r="J192" s="20">
        <f t="shared" ca="1" si="14"/>
        <v>0.32</v>
      </c>
      <c r="K192" s="17">
        <f>'Лист ввода данных'!J9</f>
        <v>33611</v>
      </c>
      <c r="L192" s="17">
        <f>'Лист ввода данных'!K9</f>
        <v>33612</v>
      </c>
      <c r="M192" s="19"/>
      <c r="N192" s="19"/>
      <c r="O192" s="18"/>
      <c r="P192" s="237"/>
      <c r="Q192" s="278"/>
      <c r="R192" s="234"/>
      <c r="S192" s="237"/>
      <c r="T192" s="240"/>
      <c r="U192" s="243"/>
    </row>
    <row r="193" spans="1:21" ht="26.25" customHeight="1" x14ac:dyDescent="0.25">
      <c r="A193" s="272"/>
      <c r="B193" s="275"/>
      <c r="C193" s="19"/>
      <c r="D193" s="16">
        <f>'Лист ввода данных'!H10</f>
        <v>1</v>
      </c>
      <c r="E193" s="35">
        <f>'Лист ввода данных'!G10</f>
        <v>0.04</v>
      </c>
      <c r="F193" s="14" t="str">
        <f>'Лист ввода данных'!I10</f>
        <v>ЕК1</v>
      </c>
      <c r="G193" s="20">
        <f t="shared" ca="1" si="12"/>
        <v>12</v>
      </c>
      <c r="H193" s="20">
        <f t="shared" ca="1" si="12"/>
        <v>2</v>
      </c>
      <c r="I193" s="20">
        <f t="shared" ca="1" si="13"/>
        <v>0.04</v>
      </c>
      <c r="J193" s="20">
        <f t="shared" ca="1" si="14"/>
        <v>0.24</v>
      </c>
      <c r="K193" s="17">
        <f>'Лист ввода данных'!J10</f>
        <v>33612</v>
      </c>
      <c r="L193" s="17">
        <f>'Лист ввода данных'!K10</f>
        <v>33613</v>
      </c>
      <c r="M193" s="19"/>
      <c r="N193" s="19"/>
      <c r="O193" s="18"/>
      <c r="P193" s="237"/>
      <c r="Q193" s="278"/>
      <c r="R193" s="234"/>
      <c r="S193" s="237"/>
      <c r="T193" s="240"/>
      <c r="U193" s="243"/>
    </row>
    <row r="194" spans="1:21" ht="26.25" customHeight="1" x14ac:dyDescent="0.25">
      <c r="A194" s="272"/>
      <c r="B194" s="275"/>
      <c r="C194" s="19"/>
      <c r="D194" s="16">
        <f>'Лист ввода данных'!H11</f>
        <v>1</v>
      </c>
      <c r="E194" s="35">
        <f>'Лист ввода данных'!G11</f>
        <v>0.16666666666666666</v>
      </c>
      <c r="F194" s="14" t="str">
        <f>'Лист ввода данных'!I11</f>
        <v>ЕК1</v>
      </c>
      <c r="G194" s="20">
        <f t="shared" ca="1" si="12"/>
        <v>4</v>
      </c>
      <c r="H194" s="20">
        <f t="shared" ca="1" si="12"/>
        <v>3</v>
      </c>
      <c r="I194" s="20">
        <f t="shared" ca="1" si="13"/>
        <v>1.6666666666666665</v>
      </c>
      <c r="J194" s="20">
        <f t="shared" ca="1" si="14"/>
        <v>0.83333333333333326</v>
      </c>
      <c r="K194" s="17">
        <f>'Лист ввода данных'!J11</f>
        <v>33613</v>
      </c>
      <c r="L194" s="17">
        <f>'Лист ввода данных'!K11</f>
        <v>33614</v>
      </c>
      <c r="M194" s="19"/>
      <c r="N194" s="19"/>
      <c r="O194" s="18"/>
      <c r="P194" s="237"/>
      <c r="Q194" s="278"/>
      <c r="R194" s="234"/>
      <c r="S194" s="237"/>
      <c r="T194" s="240"/>
      <c r="U194" s="243"/>
    </row>
    <row r="195" spans="1:21" ht="26.25" customHeight="1" x14ac:dyDescent="0.25">
      <c r="A195" s="272"/>
      <c r="B195" s="275"/>
      <c r="C195" s="19"/>
      <c r="D195" s="16">
        <f>'Лист ввода данных'!H12</f>
        <v>1</v>
      </c>
      <c r="E195" s="35">
        <f>'Лист ввода данных'!G12</f>
        <v>0.04</v>
      </c>
      <c r="F195" s="14" t="str">
        <f>'Лист ввода данных'!I12</f>
        <v>ЕК1</v>
      </c>
      <c r="G195" s="20">
        <f t="shared" ca="1" si="12"/>
        <v>13</v>
      </c>
      <c r="H195" s="20">
        <f t="shared" ca="1" si="12"/>
        <v>11</v>
      </c>
      <c r="I195" s="20">
        <f t="shared" ca="1" si="13"/>
        <v>0.6</v>
      </c>
      <c r="J195" s="20">
        <f t="shared" ca="1" si="14"/>
        <v>0.08</v>
      </c>
      <c r="K195" s="17">
        <f>'Лист ввода данных'!J12</f>
        <v>33614</v>
      </c>
      <c r="L195" s="17">
        <f>'Лист ввода данных'!K12</f>
        <v>33615</v>
      </c>
      <c r="M195" s="19"/>
      <c r="N195" s="19"/>
      <c r="O195" s="18"/>
      <c r="P195" s="237"/>
      <c r="Q195" s="278"/>
      <c r="R195" s="234"/>
      <c r="S195" s="237"/>
      <c r="T195" s="240"/>
      <c r="U195" s="243"/>
    </row>
    <row r="196" spans="1:21" ht="26.25" customHeight="1" x14ac:dyDescent="0.25">
      <c r="A196" s="273"/>
      <c r="B196" s="276"/>
      <c r="C196" s="19"/>
      <c r="D196" s="16">
        <f>'Лист ввода данных'!H13</f>
        <v>1</v>
      </c>
      <c r="E196" s="35">
        <f>'Лист ввода данных'!G13</f>
        <v>5.3333333333333302E-2</v>
      </c>
      <c r="F196" s="14" t="str">
        <f>'Лист ввода данных'!I13</f>
        <v>ЕК1</v>
      </c>
      <c r="G196" s="20">
        <f t="shared" ca="1" si="12"/>
        <v>8</v>
      </c>
      <c r="H196" s="20">
        <f t="shared" ca="1" si="12"/>
        <v>5</v>
      </c>
      <c r="I196" s="20">
        <f t="shared" ca="1" si="13"/>
        <v>0.4799999999999997</v>
      </c>
      <c r="J196" s="20">
        <f t="shared" ca="1" si="14"/>
        <v>0.21333333333333321</v>
      </c>
      <c r="K196" s="17">
        <f>'Лист ввода данных'!J13</f>
        <v>33615</v>
      </c>
      <c r="L196" s="17">
        <f>'Лист ввода данных'!K13</f>
        <v>33616</v>
      </c>
      <c r="M196" s="19"/>
      <c r="N196" s="19"/>
      <c r="O196" s="18"/>
      <c r="P196" s="238"/>
      <c r="Q196" s="279"/>
      <c r="R196" s="235"/>
      <c r="S196" s="238"/>
      <c r="T196" s="241"/>
      <c r="U196" s="244"/>
    </row>
    <row r="197" spans="1:21" ht="29.25" thickBot="1" x14ac:dyDescent="0.3">
      <c r="A197" s="262"/>
      <c r="B197" s="263"/>
      <c r="C197" s="264"/>
      <c r="D197" s="265"/>
      <c r="E197" s="265"/>
      <c r="F197" s="265"/>
      <c r="G197" s="265"/>
      <c r="H197" s="265"/>
      <c r="I197" s="265"/>
      <c r="J197" s="265"/>
      <c r="K197" s="265"/>
      <c r="L197" s="265"/>
      <c r="M197" s="265"/>
      <c r="N197" s="265"/>
      <c r="O197" s="266"/>
      <c r="P197" s="267"/>
      <c r="Q197" s="268"/>
      <c r="R197" s="269"/>
      <c r="S197" s="267"/>
      <c r="T197" s="268"/>
      <c r="U197" s="270"/>
    </row>
    <row r="198" spans="1:21" ht="30" hidden="1" thickTop="1" thickBot="1" x14ac:dyDescent="0.3">
      <c r="A198" s="186"/>
      <c r="B198" s="187"/>
      <c r="C198" s="188"/>
      <c r="D198" s="189"/>
      <c r="E198" s="189"/>
      <c r="F198" s="189"/>
      <c r="G198" s="189"/>
      <c r="H198" s="189"/>
      <c r="I198" s="189"/>
      <c r="J198" s="189"/>
      <c r="K198" s="189"/>
      <c r="L198" s="189"/>
      <c r="M198" s="189"/>
      <c r="N198" s="189"/>
      <c r="O198" s="190"/>
      <c r="P198" s="245"/>
      <c r="Q198" s="246"/>
      <c r="R198" s="247"/>
      <c r="S198" s="245"/>
      <c r="T198" s="246"/>
      <c r="U198" s="248"/>
    </row>
    <row r="199" spans="1:21" ht="27" hidden="1" customHeight="1" thickTop="1" x14ac:dyDescent="0.25">
      <c r="A199" s="386" t="str">
        <f>$A$171</f>
        <v>Эльдорадо</v>
      </c>
      <c r="B199" s="337" t="str">
        <f>'Лист ввода данных'!$M$1</f>
        <v>Товар3</v>
      </c>
      <c r="C199" s="22"/>
      <c r="D199" s="24"/>
      <c r="E199" s="36"/>
      <c r="F199" s="22"/>
      <c r="G199" s="23"/>
      <c r="H199" s="23"/>
      <c r="I199" s="23"/>
      <c r="J199" s="23"/>
      <c r="K199" s="25"/>
      <c r="L199" s="25"/>
      <c r="M199" s="22"/>
      <c r="N199" s="22"/>
      <c r="O199" s="21"/>
      <c r="P199" s="217"/>
      <c r="Q199" s="340"/>
      <c r="R199" s="214"/>
      <c r="S199" s="217"/>
      <c r="T199" s="223"/>
      <c r="U199" s="226"/>
    </row>
    <row r="200" spans="1:21" ht="26.25" hidden="1" customHeight="1" x14ac:dyDescent="0.25">
      <c r="A200" s="387"/>
      <c r="B200" s="338"/>
      <c r="C200" s="27"/>
      <c r="D200" s="24"/>
      <c r="E200" s="36"/>
      <c r="F200" s="22"/>
      <c r="G200" s="23"/>
      <c r="H200" s="23"/>
      <c r="I200" s="23"/>
      <c r="J200" s="23"/>
      <c r="K200" s="25"/>
      <c r="L200" s="25"/>
      <c r="M200" s="27"/>
      <c r="N200" s="27"/>
      <c r="O200" s="26"/>
      <c r="P200" s="218"/>
      <c r="Q200" s="341"/>
      <c r="R200" s="215"/>
      <c r="S200" s="218"/>
      <c r="T200" s="224"/>
      <c r="U200" s="227"/>
    </row>
    <row r="201" spans="1:21" ht="26.25" hidden="1" customHeight="1" x14ac:dyDescent="0.25">
      <c r="A201" s="387"/>
      <c r="B201" s="338"/>
      <c r="C201" s="27"/>
      <c r="D201" s="24"/>
      <c r="E201" s="36"/>
      <c r="F201" s="22"/>
      <c r="G201" s="23"/>
      <c r="H201" s="23"/>
      <c r="I201" s="23"/>
      <c r="J201" s="23"/>
      <c r="K201" s="25"/>
      <c r="L201" s="25"/>
      <c r="M201" s="27"/>
      <c r="N201" s="27"/>
      <c r="O201" s="26"/>
      <c r="P201" s="218"/>
      <c r="Q201" s="341"/>
      <c r="R201" s="215"/>
      <c r="S201" s="218"/>
      <c r="T201" s="224"/>
      <c r="U201" s="227"/>
    </row>
    <row r="202" spans="1:21" ht="26.25" hidden="1" customHeight="1" x14ac:dyDescent="0.25">
      <c r="A202" s="387"/>
      <c r="B202" s="338"/>
      <c r="C202" s="27"/>
      <c r="D202" s="24"/>
      <c r="E202" s="36"/>
      <c r="F202" s="22"/>
      <c r="G202" s="23"/>
      <c r="H202" s="23"/>
      <c r="I202" s="23"/>
      <c r="J202" s="23"/>
      <c r="K202" s="25"/>
      <c r="L202" s="25"/>
      <c r="M202" s="27"/>
      <c r="N202" s="27"/>
      <c r="O202" s="26"/>
      <c r="P202" s="218"/>
      <c r="Q202" s="341"/>
      <c r="R202" s="215"/>
      <c r="S202" s="218"/>
      <c r="T202" s="224"/>
      <c r="U202" s="227"/>
    </row>
    <row r="203" spans="1:21" ht="26.25" hidden="1" customHeight="1" x14ac:dyDescent="0.25">
      <c r="A203" s="387"/>
      <c r="B203" s="338"/>
      <c r="C203" s="27"/>
      <c r="D203" s="24"/>
      <c r="E203" s="36"/>
      <c r="F203" s="22"/>
      <c r="G203" s="23"/>
      <c r="H203" s="23"/>
      <c r="I203" s="23"/>
      <c r="J203" s="23"/>
      <c r="K203" s="25"/>
      <c r="L203" s="25"/>
      <c r="M203" s="27"/>
      <c r="N203" s="27"/>
      <c r="O203" s="26"/>
      <c r="P203" s="218"/>
      <c r="Q203" s="341"/>
      <c r="R203" s="215"/>
      <c r="S203" s="218"/>
      <c r="T203" s="224"/>
      <c r="U203" s="227"/>
    </row>
    <row r="204" spans="1:21" ht="26.25" hidden="1" customHeight="1" x14ac:dyDescent="0.25">
      <c r="A204" s="387"/>
      <c r="B204" s="338"/>
      <c r="C204" s="27"/>
      <c r="D204" s="24"/>
      <c r="E204" s="36"/>
      <c r="F204" s="22"/>
      <c r="G204" s="23"/>
      <c r="H204" s="23"/>
      <c r="I204" s="23"/>
      <c r="J204" s="23"/>
      <c r="K204" s="25"/>
      <c r="L204" s="25"/>
      <c r="M204" s="27"/>
      <c r="N204" s="27"/>
      <c r="O204" s="26"/>
      <c r="P204" s="218"/>
      <c r="Q204" s="341"/>
      <c r="R204" s="215"/>
      <c r="S204" s="218"/>
      <c r="T204" s="224"/>
      <c r="U204" s="227"/>
    </row>
    <row r="205" spans="1:21" ht="26.25" hidden="1" customHeight="1" x14ac:dyDescent="0.25">
      <c r="A205" s="387"/>
      <c r="B205" s="338"/>
      <c r="C205" s="27"/>
      <c r="D205" s="24"/>
      <c r="E205" s="36"/>
      <c r="F205" s="22"/>
      <c r="G205" s="23"/>
      <c r="H205" s="23"/>
      <c r="I205" s="23"/>
      <c r="J205" s="23"/>
      <c r="K205" s="25"/>
      <c r="L205" s="25"/>
      <c r="M205" s="27"/>
      <c r="N205" s="27"/>
      <c r="O205" s="26"/>
      <c r="P205" s="218"/>
      <c r="Q205" s="341"/>
      <c r="R205" s="215"/>
      <c r="S205" s="218"/>
      <c r="T205" s="224"/>
      <c r="U205" s="227"/>
    </row>
    <row r="206" spans="1:21" ht="26.25" hidden="1" customHeight="1" x14ac:dyDescent="0.25">
      <c r="A206" s="387"/>
      <c r="B206" s="338"/>
      <c r="C206" s="27"/>
      <c r="D206" s="24"/>
      <c r="E206" s="36"/>
      <c r="F206" s="22"/>
      <c r="G206" s="23"/>
      <c r="H206" s="23"/>
      <c r="I206" s="23"/>
      <c r="J206" s="23"/>
      <c r="K206" s="25"/>
      <c r="L206" s="25"/>
      <c r="M206" s="27"/>
      <c r="N206" s="27"/>
      <c r="O206" s="26"/>
      <c r="P206" s="218"/>
      <c r="Q206" s="341"/>
      <c r="R206" s="215"/>
      <c r="S206" s="218"/>
      <c r="T206" s="224"/>
      <c r="U206" s="227"/>
    </row>
    <row r="207" spans="1:21" ht="26.25" hidden="1" customHeight="1" x14ac:dyDescent="0.25">
      <c r="A207" s="387"/>
      <c r="B207" s="338"/>
      <c r="C207" s="27"/>
      <c r="D207" s="24"/>
      <c r="E207" s="36"/>
      <c r="F207" s="22"/>
      <c r="G207" s="23"/>
      <c r="H207" s="23"/>
      <c r="I207" s="23"/>
      <c r="J207" s="23"/>
      <c r="K207" s="25"/>
      <c r="L207" s="25"/>
      <c r="M207" s="27"/>
      <c r="N207" s="27"/>
      <c r="O207" s="26"/>
      <c r="P207" s="218"/>
      <c r="Q207" s="341"/>
      <c r="R207" s="215"/>
      <c r="S207" s="218"/>
      <c r="T207" s="224"/>
      <c r="U207" s="227"/>
    </row>
    <row r="208" spans="1:21" ht="26.25" hidden="1" customHeight="1" x14ac:dyDescent="0.25">
      <c r="A208" s="387"/>
      <c r="B208" s="338"/>
      <c r="C208" s="27"/>
      <c r="D208" s="24"/>
      <c r="E208" s="36"/>
      <c r="F208" s="22"/>
      <c r="G208" s="23"/>
      <c r="H208" s="23"/>
      <c r="I208" s="23"/>
      <c r="J208" s="23"/>
      <c r="K208" s="25"/>
      <c r="L208" s="25"/>
      <c r="M208" s="27"/>
      <c r="N208" s="27"/>
      <c r="O208" s="26"/>
      <c r="P208" s="218"/>
      <c r="Q208" s="341"/>
      <c r="R208" s="215"/>
      <c r="S208" s="218"/>
      <c r="T208" s="224"/>
      <c r="U208" s="227"/>
    </row>
    <row r="209" spans="1:21" ht="26.25" hidden="1" customHeight="1" x14ac:dyDescent="0.25">
      <c r="A209" s="387"/>
      <c r="B209" s="338"/>
      <c r="C209" s="27"/>
      <c r="D209" s="24"/>
      <c r="E209" s="36"/>
      <c r="F209" s="22"/>
      <c r="G209" s="23"/>
      <c r="H209" s="23"/>
      <c r="I209" s="23"/>
      <c r="J209" s="23"/>
      <c r="K209" s="25"/>
      <c r="L209" s="25"/>
      <c r="M209" s="27"/>
      <c r="N209" s="27"/>
      <c r="O209" s="26"/>
      <c r="P209" s="218"/>
      <c r="Q209" s="341"/>
      <c r="R209" s="215"/>
      <c r="S209" s="218"/>
      <c r="T209" s="224"/>
      <c r="U209" s="227"/>
    </row>
    <row r="210" spans="1:21" ht="27" hidden="1" customHeight="1" thickBot="1" x14ac:dyDescent="0.3">
      <c r="A210" s="388"/>
      <c r="B210" s="339"/>
      <c r="C210" s="27"/>
      <c r="D210" s="24"/>
      <c r="E210" s="36"/>
      <c r="F210" s="22"/>
      <c r="G210" s="23"/>
      <c r="H210" s="23"/>
      <c r="I210" s="23"/>
      <c r="J210" s="23"/>
      <c r="K210" s="25"/>
      <c r="L210" s="25"/>
      <c r="M210" s="27"/>
      <c r="N210" s="27"/>
      <c r="O210" s="26"/>
      <c r="P210" s="219"/>
      <c r="Q210" s="342"/>
      <c r="R210" s="216"/>
      <c r="S210" s="219"/>
      <c r="T210" s="225"/>
      <c r="U210" s="228"/>
    </row>
    <row r="211" spans="1:21" ht="30" hidden="1" thickTop="1" thickBot="1" x14ac:dyDescent="0.3">
      <c r="A211" s="363"/>
      <c r="B211" s="364"/>
      <c r="C211" s="365"/>
      <c r="D211" s="366"/>
      <c r="E211" s="366"/>
      <c r="F211" s="366"/>
      <c r="G211" s="366"/>
      <c r="H211" s="366"/>
      <c r="I211" s="366"/>
      <c r="J211" s="366"/>
      <c r="K211" s="366"/>
      <c r="L211" s="366"/>
      <c r="M211" s="366"/>
      <c r="N211" s="366"/>
      <c r="O211" s="367"/>
      <c r="P211" s="368"/>
      <c r="Q211" s="369"/>
      <c r="R211" s="370"/>
      <c r="S211" s="368"/>
      <c r="T211" s="369"/>
      <c r="U211" s="371"/>
    </row>
    <row r="212" spans="1:21" ht="30" thickTop="1" thickBot="1" x14ac:dyDescent="0.3">
      <c r="A212" s="181"/>
      <c r="B212" s="182"/>
      <c r="C212" s="183"/>
      <c r="D212" s="184"/>
      <c r="E212" s="184"/>
      <c r="F212" s="184"/>
      <c r="G212" s="184"/>
      <c r="H212" s="184"/>
      <c r="I212" s="184"/>
      <c r="J212" s="184"/>
      <c r="K212" s="184"/>
      <c r="L212" s="184"/>
      <c r="M212" s="184"/>
      <c r="N212" s="184"/>
      <c r="O212" s="185"/>
      <c r="P212" s="229"/>
      <c r="Q212" s="230"/>
      <c r="R212" s="231"/>
      <c r="S212" s="229"/>
      <c r="T212" s="230"/>
      <c r="U212" s="232"/>
    </row>
    <row r="213" spans="1:21" ht="26.25" customHeight="1" thickTop="1" x14ac:dyDescent="0.25">
      <c r="A213" s="384" t="str">
        <f>$A$171</f>
        <v>Эльдорадо</v>
      </c>
      <c r="B213" s="357" t="s">
        <v>14</v>
      </c>
      <c r="C213" s="49"/>
      <c r="D213" s="3">
        <f>'Лист ввода данных'!N2</f>
        <v>0</v>
      </c>
      <c r="E213" s="38">
        <f>'Лист ввода данных'!S2</f>
        <v>0.16666666666666666</v>
      </c>
      <c r="F213" s="1" t="str">
        <f>'Лист ввода данных'!U2</f>
        <v>ЕК11</v>
      </c>
      <c r="G213" s="2">
        <f>'Лист ввода данных'!T2</f>
        <v>3</v>
      </c>
      <c r="H213" s="2">
        <f t="shared" ref="H213:H222" ca="1" si="15">RANDBETWEEN(1,15)</f>
        <v>12</v>
      </c>
      <c r="I213" s="2">
        <f t="shared" ref="I213:I222" si="16">E45*G45</f>
        <v>0.5</v>
      </c>
      <c r="J213" s="2">
        <f t="shared" ref="J213:J222" ca="1" si="17">E45*H45</f>
        <v>0.33333333333333331</v>
      </c>
      <c r="K213" s="4">
        <f>'Лист ввода данных'!V2</f>
        <v>34335</v>
      </c>
      <c r="L213" s="4">
        <f>'Лист ввода данных'!W2</f>
        <v>34336</v>
      </c>
      <c r="M213" s="1"/>
      <c r="N213" s="1"/>
      <c r="O213" s="39"/>
      <c r="P213" s="196"/>
      <c r="Q213" s="360"/>
      <c r="R213" s="220"/>
      <c r="S213" s="196"/>
      <c r="T213" s="199"/>
      <c r="U213" s="202"/>
    </row>
    <row r="214" spans="1:21" ht="26.25" customHeight="1" x14ac:dyDescent="0.25">
      <c r="A214" s="358"/>
      <c r="B214" s="358"/>
      <c r="C214" s="50"/>
      <c r="D214" s="3">
        <f>'Лист ввода данных'!N3</f>
        <v>0</v>
      </c>
      <c r="E214" s="38">
        <f>'Лист ввода данных'!S3</f>
        <v>5.3333333333333302E-2</v>
      </c>
      <c r="F214" s="1" t="str">
        <f>'Лист ввода данных'!U3</f>
        <v>ЕК11</v>
      </c>
      <c r="G214" s="2">
        <f>'Лист ввода данных'!T3</f>
        <v>3</v>
      </c>
      <c r="H214" s="2">
        <f t="shared" ca="1" si="15"/>
        <v>12</v>
      </c>
      <c r="I214" s="2">
        <f t="shared" si="16"/>
        <v>0.15999999999999992</v>
      </c>
      <c r="J214" s="2">
        <f t="shared" ca="1" si="17"/>
        <v>0.15999999999999992</v>
      </c>
      <c r="K214" s="4">
        <f>'Лист ввода данных'!V3</f>
        <v>34336</v>
      </c>
      <c r="L214" s="4">
        <f>'Лист ввода данных'!W3</f>
        <v>34337</v>
      </c>
      <c r="M214" s="5"/>
      <c r="N214" s="5"/>
      <c r="O214" s="40"/>
      <c r="P214" s="197"/>
      <c r="Q214" s="361"/>
      <c r="R214" s="221"/>
      <c r="S214" s="197"/>
      <c r="T214" s="200"/>
      <c r="U214" s="203"/>
    </row>
    <row r="215" spans="1:21" ht="26.25" customHeight="1" x14ac:dyDescent="0.25">
      <c r="A215" s="358"/>
      <c r="B215" s="358"/>
      <c r="C215" s="50"/>
      <c r="D215" s="3">
        <f>'Лист ввода данных'!N4</f>
        <v>0</v>
      </c>
      <c r="E215" s="38">
        <f>'Лист ввода данных'!S4</f>
        <v>0.04</v>
      </c>
      <c r="F215" s="1" t="str">
        <f>'Лист ввода данных'!U4</f>
        <v>ЕК11</v>
      </c>
      <c r="G215" s="2">
        <f>'Лист ввода данных'!T4</f>
        <v>3</v>
      </c>
      <c r="H215" s="2">
        <f t="shared" ca="1" si="15"/>
        <v>4</v>
      </c>
      <c r="I215" s="2">
        <f t="shared" si="16"/>
        <v>0.12</v>
      </c>
      <c r="J215" s="2">
        <f t="shared" ca="1" si="17"/>
        <v>0.56000000000000005</v>
      </c>
      <c r="K215" s="4">
        <f>'Лист ввода данных'!V4</f>
        <v>34336</v>
      </c>
      <c r="L215" s="4">
        <f>'Лист ввода данных'!W4</f>
        <v>34337</v>
      </c>
      <c r="M215" s="5"/>
      <c r="N215" s="5"/>
      <c r="O215" s="40"/>
      <c r="P215" s="197"/>
      <c r="Q215" s="361"/>
      <c r="R215" s="221"/>
      <c r="S215" s="197"/>
      <c r="T215" s="200"/>
      <c r="U215" s="203"/>
    </row>
    <row r="216" spans="1:21" ht="26.25" customHeight="1" x14ac:dyDescent="0.25">
      <c r="A216" s="358"/>
      <c r="B216" s="358"/>
      <c r="C216" s="50"/>
      <c r="D216" s="3">
        <f>'Лист ввода данных'!N5</f>
        <v>0</v>
      </c>
      <c r="E216" s="38">
        <f>'Лист ввода данных'!S5</f>
        <v>0.04</v>
      </c>
      <c r="F216" s="1" t="str">
        <f>'Лист ввода данных'!U5</f>
        <v>ЕК11</v>
      </c>
      <c r="G216" s="2">
        <f>'Лист ввода данных'!T5</f>
        <v>3</v>
      </c>
      <c r="H216" s="2">
        <f t="shared" ca="1" si="15"/>
        <v>8</v>
      </c>
      <c r="I216" s="2">
        <f t="shared" si="16"/>
        <v>0.12</v>
      </c>
      <c r="J216" s="2">
        <f t="shared" ca="1" si="17"/>
        <v>0.12</v>
      </c>
      <c r="K216" s="4">
        <f>'Лист ввода данных'!V5</f>
        <v>34336</v>
      </c>
      <c r="L216" s="4">
        <f>'Лист ввода данных'!W5</f>
        <v>34337</v>
      </c>
      <c r="M216" s="5"/>
      <c r="N216" s="5"/>
      <c r="O216" s="40"/>
      <c r="P216" s="197"/>
      <c r="Q216" s="361"/>
      <c r="R216" s="221"/>
      <c r="S216" s="197"/>
      <c r="T216" s="200"/>
      <c r="U216" s="203"/>
    </row>
    <row r="217" spans="1:21" ht="26.25" customHeight="1" x14ac:dyDescent="0.25">
      <c r="A217" s="358"/>
      <c r="B217" s="358"/>
      <c r="C217" s="50"/>
      <c r="D217" s="3">
        <f>'Лист ввода данных'!N6</f>
        <v>0</v>
      </c>
      <c r="E217" s="38">
        <f>'Лист ввода данных'!S6</f>
        <v>0.04</v>
      </c>
      <c r="F217" s="1" t="str">
        <f>'Лист ввода данных'!U6</f>
        <v>ЕК11</v>
      </c>
      <c r="G217" s="2">
        <f>'Лист ввода данных'!T6</f>
        <v>3</v>
      </c>
      <c r="H217" s="2">
        <f t="shared" ca="1" si="15"/>
        <v>14</v>
      </c>
      <c r="I217" s="2">
        <f t="shared" si="16"/>
        <v>0.12</v>
      </c>
      <c r="J217" s="2">
        <f t="shared" ca="1" si="17"/>
        <v>0.56000000000000005</v>
      </c>
      <c r="K217" s="4">
        <f>'Лист ввода данных'!V6</f>
        <v>34336</v>
      </c>
      <c r="L217" s="4">
        <f>'Лист ввода данных'!W6</f>
        <v>34337</v>
      </c>
      <c r="M217" s="5"/>
      <c r="N217" s="5"/>
      <c r="O217" s="40"/>
      <c r="P217" s="197"/>
      <c r="Q217" s="361"/>
      <c r="R217" s="221"/>
      <c r="S217" s="197"/>
      <c r="T217" s="200"/>
      <c r="U217" s="203"/>
    </row>
    <row r="218" spans="1:21" ht="26.25" customHeight="1" x14ac:dyDescent="0.25">
      <c r="A218" s="358"/>
      <c r="B218" s="358"/>
      <c r="C218" s="50"/>
      <c r="D218" s="3">
        <f>'Лист ввода данных'!N7</f>
        <v>0</v>
      </c>
      <c r="E218" s="38">
        <f>'Лист ввода данных'!S7</f>
        <v>0.16666666666666666</v>
      </c>
      <c r="F218" s="1" t="str">
        <f>'Лист ввода данных'!U7</f>
        <v>ЕК11</v>
      </c>
      <c r="G218" s="2">
        <f>'Лист ввода данных'!T7</f>
        <v>3</v>
      </c>
      <c r="H218" s="2">
        <f t="shared" ca="1" si="15"/>
        <v>13</v>
      </c>
      <c r="I218" s="2">
        <f t="shared" si="16"/>
        <v>0.5</v>
      </c>
      <c r="J218" s="2">
        <f t="shared" ca="1" si="17"/>
        <v>0.16666666666666666</v>
      </c>
      <c r="K218" s="4">
        <f>'Лист ввода данных'!V7</f>
        <v>34336</v>
      </c>
      <c r="L218" s="4">
        <f>'Лист ввода данных'!W7</f>
        <v>34337</v>
      </c>
      <c r="M218" s="5"/>
      <c r="N218" s="5"/>
      <c r="O218" s="40"/>
      <c r="P218" s="197"/>
      <c r="Q218" s="361"/>
      <c r="R218" s="221"/>
      <c r="S218" s="197"/>
      <c r="T218" s="200"/>
      <c r="U218" s="203"/>
    </row>
    <row r="219" spans="1:21" ht="26.25" customHeight="1" x14ac:dyDescent="0.25">
      <c r="A219" s="358"/>
      <c r="B219" s="358"/>
      <c r="C219" s="50"/>
      <c r="D219" s="3">
        <f>'Лист ввода данных'!N8</f>
        <v>0</v>
      </c>
      <c r="E219" s="38">
        <f>'Лист ввода данных'!S8</f>
        <v>0.04</v>
      </c>
      <c r="F219" s="1" t="str">
        <f>'Лист ввода данных'!U8</f>
        <v>ЕК11</v>
      </c>
      <c r="G219" s="2">
        <f>'Лист ввода данных'!T8</f>
        <v>3</v>
      </c>
      <c r="H219" s="2">
        <f t="shared" ca="1" si="15"/>
        <v>10</v>
      </c>
      <c r="I219" s="2">
        <f t="shared" si="16"/>
        <v>0.12</v>
      </c>
      <c r="J219" s="2">
        <f t="shared" ca="1" si="17"/>
        <v>0.08</v>
      </c>
      <c r="K219" s="4">
        <f>'Лист ввода данных'!V8</f>
        <v>34336</v>
      </c>
      <c r="L219" s="4">
        <f>'Лист ввода данных'!W8</f>
        <v>34337</v>
      </c>
      <c r="M219" s="5"/>
      <c r="N219" s="5"/>
      <c r="O219" s="40"/>
      <c r="P219" s="197"/>
      <c r="Q219" s="361"/>
      <c r="R219" s="221"/>
      <c r="S219" s="197"/>
      <c r="T219" s="200"/>
      <c r="U219" s="203"/>
    </row>
    <row r="220" spans="1:21" ht="26.25" customHeight="1" x14ac:dyDescent="0.25">
      <c r="A220" s="358"/>
      <c r="B220" s="358"/>
      <c r="C220" s="50"/>
      <c r="D220" s="3">
        <f>'Лист ввода данных'!N9</f>
        <v>0</v>
      </c>
      <c r="E220" s="38">
        <f>'Лист ввода данных'!S9</f>
        <v>0.04</v>
      </c>
      <c r="F220" s="1" t="str">
        <f>'Лист ввода данных'!U9</f>
        <v>ЕК11</v>
      </c>
      <c r="G220" s="2">
        <f>'Лист ввода данных'!T9</f>
        <v>3</v>
      </c>
      <c r="H220" s="2">
        <f t="shared" ca="1" si="15"/>
        <v>15</v>
      </c>
      <c r="I220" s="2">
        <f t="shared" si="16"/>
        <v>0.12</v>
      </c>
      <c r="J220" s="2">
        <f t="shared" ca="1" si="17"/>
        <v>0.28000000000000003</v>
      </c>
      <c r="K220" s="4">
        <f>'Лист ввода данных'!V9</f>
        <v>34336</v>
      </c>
      <c r="L220" s="4">
        <f>'Лист ввода данных'!W9</f>
        <v>34337</v>
      </c>
      <c r="M220" s="5"/>
      <c r="N220" s="5"/>
      <c r="O220" s="40"/>
      <c r="P220" s="197"/>
      <c r="Q220" s="361"/>
      <c r="R220" s="221"/>
      <c r="S220" s="197"/>
      <c r="T220" s="200"/>
      <c r="U220" s="203"/>
    </row>
    <row r="221" spans="1:21" ht="26.25" customHeight="1" x14ac:dyDescent="0.25">
      <c r="A221" s="358"/>
      <c r="B221" s="358"/>
      <c r="C221" s="50"/>
      <c r="D221" s="3">
        <f>'Лист ввода данных'!N10</f>
        <v>0</v>
      </c>
      <c r="E221" s="38">
        <f>'Лист ввода данных'!S10</f>
        <v>0.04</v>
      </c>
      <c r="F221" s="1" t="str">
        <f>'Лист ввода данных'!U10</f>
        <v>ЕК11</v>
      </c>
      <c r="G221" s="2">
        <f>'Лист ввода данных'!T10</f>
        <v>3</v>
      </c>
      <c r="H221" s="2">
        <f t="shared" ca="1" si="15"/>
        <v>14</v>
      </c>
      <c r="I221" s="2">
        <f t="shared" si="16"/>
        <v>0.12</v>
      </c>
      <c r="J221" s="2">
        <f t="shared" ca="1" si="17"/>
        <v>0.32</v>
      </c>
      <c r="K221" s="4">
        <f>'Лист ввода данных'!V10</f>
        <v>34336</v>
      </c>
      <c r="L221" s="4">
        <f>'Лист ввода данных'!W10</f>
        <v>34337</v>
      </c>
      <c r="M221" s="5"/>
      <c r="N221" s="5"/>
      <c r="O221" s="40"/>
      <c r="P221" s="197"/>
      <c r="Q221" s="361"/>
      <c r="R221" s="221"/>
      <c r="S221" s="197"/>
      <c r="T221" s="200"/>
      <c r="U221" s="203"/>
    </row>
    <row r="222" spans="1:21" ht="26.25" customHeight="1" x14ac:dyDescent="0.25">
      <c r="A222" s="358"/>
      <c r="B222" s="358"/>
      <c r="C222" s="50"/>
      <c r="D222" s="3">
        <f>'Лист ввода данных'!N11</f>
        <v>0</v>
      </c>
      <c r="E222" s="38">
        <f>'Лист ввода данных'!S11</f>
        <v>0.04</v>
      </c>
      <c r="F222" s="1" t="str">
        <f>'Лист ввода данных'!U11</f>
        <v>ЕК11</v>
      </c>
      <c r="G222" s="2">
        <f>'Лист ввода данных'!T11</f>
        <v>3</v>
      </c>
      <c r="H222" s="2">
        <f t="shared" ca="1" si="15"/>
        <v>12</v>
      </c>
      <c r="I222" s="2">
        <f t="shared" si="16"/>
        <v>0.12</v>
      </c>
      <c r="J222" s="2">
        <f t="shared" ca="1" si="17"/>
        <v>0.44</v>
      </c>
      <c r="K222" s="4">
        <f>'Лист ввода данных'!V11</f>
        <v>34336</v>
      </c>
      <c r="L222" s="4">
        <f>'Лист ввода данных'!W11</f>
        <v>34337</v>
      </c>
      <c r="M222" s="5"/>
      <c r="N222" s="5"/>
      <c r="O222" s="40"/>
      <c r="P222" s="197"/>
      <c r="Q222" s="361"/>
      <c r="R222" s="221"/>
      <c r="S222" s="197"/>
      <c r="T222" s="200"/>
      <c r="U222" s="203"/>
    </row>
    <row r="223" spans="1:21" ht="26.25" customHeight="1" x14ac:dyDescent="0.25">
      <c r="A223" s="358"/>
      <c r="B223" s="358"/>
      <c r="C223" s="50"/>
      <c r="D223" s="3"/>
      <c r="E223" s="38"/>
      <c r="F223" s="1"/>
      <c r="G223" s="2"/>
      <c r="H223" s="2"/>
      <c r="I223" s="2"/>
      <c r="J223" s="2"/>
      <c r="K223" s="4"/>
      <c r="L223" s="4"/>
      <c r="M223" s="5"/>
      <c r="N223" s="5"/>
      <c r="O223" s="40"/>
      <c r="P223" s="197"/>
      <c r="Q223" s="361"/>
      <c r="R223" s="221"/>
      <c r="S223" s="197"/>
      <c r="T223" s="200"/>
      <c r="U223" s="203"/>
    </row>
    <row r="224" spans="1:21" ht="26.25" customHeight="1" thickBot="1" x14ac:dyDescent="0.3">
      <c r="A224" s="385"/>
      <c r="B224" s="359"/>
      <c r="C224" s="50"/>
      <c r="D224" s="3"/>
      <c r="E224" s="38"/>
      <c r="F224" s="1"/>
      <c r="G224" s="2"/>
      <c r="H224" s="2"/>
      <c r="I224" s="2"/>
      <c r="J224" s="2"/>
      <c r="K224" s="4"/>
      <c r="L224" s="4"/>
      <c r="M224" s="5"/>
      <c r="N224" s="5"/>
      <c r="O224" s="40"/>
      <c r="P224" s="198"/>
      <c r="Q224" s="362"/>
      <c r="R224" s="222"/>
      <c r="S224" s="198"/>
      <c r="T224" s="201"/>
      <c r="U224" s="204"/>
    </row>
    <row r="225" spans="1:21" ht="30" thickTop="1" thickBot="1" x14ac:dyDescent="0.3">
      <c r="A225" s="375"/>
      <c r="B225" s="376"/>
      <c r="C225" s="377"/>
      <c r="D225" s="378"/>
      <c r="E225" s="378"/>
      <c r="F225" s="378"/>
      <c r="G225" s="378"/>
      <c r="H225" s="378"/>
      <c r="I225" s="378"/>
      <c r="J225" s="378"/>
      <c r="K225" s="378"/>
      <c r="L225" s="378"/>
      <c r="M225" s="378"/>
      <c r="N225" s="378"/>
      <c r="O225" s="379"/>
      <c r="P225" s="380"/>
      <c r="Q225" s="381"/>
      <c r="R225" s="382"/>
      <c r="S225" s="380"/>
      <c r="T225" s="381"/>
      <c r="U225" s="383"/>
    </row>
    <row r="226" spans="1:21" ht="15.75" thickTop="1" x14ac:dyDescent="0.25"/>
    <row r="233" spans="1:21" ht="39.75" customHeight="1" x14ac:dyDescent="0.25"/>
    <row r="234" spans="1:21" ht="15" customHeight="1" x14ac:dyDescent="0.25"/>
    <row r="235" spans="1:21" ht="15" customHeight="1" x14ac:dyDescent="0.25"/>
    <row r="236" spans="1:21" ht="41.25" customHeight="1" x14ac:dyDescent="0.25"/>
    <row r="237" spans="1:21" ht="41.25" customHeight="1" x14ac:dyDescent="0.25"/>
    <row r="238" spans="1:21" ht="41.25" customHeight="1" x14ac:dyDescent="0.25"/>
    <row r="239" spans="1:21" ht="41.25" customHeight="1" x14ac:dyDescent="0.25"/>
    <row r="240" spans="1:21" ht="41.2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</sheetData>
  <mergeCells count="258">
    <mergeCell ref="T213:T224"/>
    <mergeCell ref="U213:U224"/>
    <mergeCell ref="A225:B225"/>
    <mergeCell ref="C225:O225"/>
    <mergeCell ref="P225:R225"/>
    <mergeCell ref="S225:U225"/>
    <mergeCell ref="A212:B212"/>
    <mergeCell ref="C212:O212"/>
    <mergeCell ref="P212:R212"/>
    <mergeCell ref="S212:U212"/>
    <mergeCell ref="A213:A224"/>
    <mergeCell ref="B213:B224"/>
    <mergeCell ref="P213:P224"/>
    <mergeCell ref="Q213:Q224"/>
    <mergeCell ref="R213:R224"/>
    <mergeCell ref="S213:S224"/>
    <mergeCell ref="T199:T210"/>
    <mergeCell ref="U199:U210"/>
    <mergeCell ref="A211:B211"/>
    <mergeCell ref="C211:O211"/>
    <mergeCell ref="P211:R211"/>
    <mergeCell ref="S211:U211"/>
    <mergeCell ref="A198:B198"/>
    <mergeCell ref="C198:O198"/>
    <mergeCell ref="P198:R198"/>
    <mergeCell ref="S198:U198"/>
    <mergeCell ref="A199:A210"/>
    <mergeCell ref="B199:B210"/>
    <mergeCell ref="P199:P210"/>
    <mergeCell ref="Q199:Q210"/>
    <mergeCell ref="R199:R210"/>
    <mergeCell ref="S199:S210"/>
    <mergeCell ref="T185:T196"/>
    <mergeCell ref="U185:U196"/>
    <mergeCell ref="A197:B197"/>
    <mergeCell ref="C197:O197"/>
    <mergeCell ref="P197:R197"/>
    <mergeCell ref="S197:U197"/>
    <mergeCell ref="A184:B184"/>
    <mergeCell ref="C184:O184"/>
    <mergeCell ref="P184:R184"/>
    <mergeCell ref="S184:U184"/>
    <mergeCell ref="A185:A196"/>
    <mergeCell ref="B185:B196"/>
    <mergeCell ref="P185:P196"/>
    <mergeCell ref="Q185:Q196"/>
    <mergeCell ref="R185:R196"/>
    <mergeCell ref="S185:S196"/>
    <mergeCell ref="T171:T182"/>
    <mergeCell ref="U171:U182"/>
    <mergeCell ref="A183:B183"/>
    <mergeCell ref="C183:O183"/>
    <mergeCell ref="P183:R183"/>
    <mergeCell ref="S183:U183"/>
    <mergeCell ref="A170:B170"/>
    <mergeCell ref="C170:O170"/>
    <mergeCell ref="P170:R170"/>
    <mergeCell ref="S170:U170"/>
    <mergeCell ref="A171:A182"/>
    <mergeCell ref="B171:B182"/>
    <mergeCell ref="P171:P182"/>
    <mergeCell ref="Q171:Q182"/>
    <mergeCell ref="R171:R182"/>
    <mergeCell ref="S171:S182"/>
    <mergeCell ref="T157:T168"/>
    <mergeCell ref="U157:U168"/>
    <mergeCell ref="A169:B169"/>
    <mergeCell ref="C169:O169"/>
    <mergeCell ref="P169:R169"/>
    <mergeCell ref="S169:U169"/>
    <mergeCell ref="A156:B156"/>
    <mergeCell ref="C156:O156"/>
    <mergeCell ref="P156:R156"/>
    <mergeCell ref="S156:U156"/>
    <mergeCell ref="A157:A168"/>
    <mergeCell ref="B157:B168"/>
    <mergeCell ref="P157:P168"/>
    <mergeCell ref="Q157:Q168"/>
    <mergeCell ref="R157:R168"/>
    <mergeCell ref="S157:S168"/>
    <mergeCell ref="T143:T154"/>
    <mergeCell ref="U143:U154"/>
    <mergeCell ref="A155:B155"/>
    <mergeCell ref="C155:O155"/>
    <mergeCell ref="P155:R155"/>
    <mergeCell ref="S155:U155"/>
    <mergeCell ref="A142:B142"/>
    <mergeCell ref="C142:O142"/>
    <mergeCell ref="P142:R142"/>
    <mergeCell ref="S142:U142"/>
    <mergeCell ref="A143:A154"/>
    <mergeCell ref="B143:B154"/>
    <mergeCell ref="P143:P154"/>
    <mergeCell ref="Q143:Q154"/>
    <mergeCell ref="R143:R154"/>
    <mergeCell ref="S143:S154"/>
    <mergeCell ref="T129:T140"/>
    <mergeCell ref="U129:U140"/>
    <mergeCell ref="A141:B141"/>
    <mergeCell ref="C141:O141"/>
    <mergeCell ref="P141:R141"/>
    <mergeCell ref="S141:U141"/>
    <mergeCell ref="A128:B128"/>
    <mergeCell ref="C128:O128"/>
    <mergeCell ref="P128:R128"/>
    <mergeCell ref="S128:U128"/>
    <mergeCell ref="A129:A140"/>
    <mergeCell ref="B129:B140"/>
    <mergeCell ref="P129:P140"/>
    <mergeCell ref="Q129:Q140"/>
    <mergeCell ref="R129:R140"/>
    <mergeCell ref="S129:S140"/>
    <mergeCell ref="T115:T126"/>
    <mergeCell ref="U115:U126"/>
    <mergeCell ref="A127:B127"/>
    <mergeCell ref="C127:O127"/>
    <mergeCell ref="P127:R127"/>
    <mergeCell ref="S127:U127"/>
    <mergeCell ref="A114:B114"/>
    <mergeCell ref="C114:O114"/>
    <mergeCell ref="P114:R114"/>
    <mergeCell ref="S114:U114"/>
    <mergeCell ref="A115:A126"/>
    <mergeCell ref="B115:B126"/>
    <mergeCell ref="P115:P126"/>
    <mergeCell ref="Q115:Q126"/>
    <mergeCell ref="R115:R126"/>
    <mergeCell ref="S115:S126"/>
    <mergeCell ref="T101:T112"/>
    <mergeCell ref="U101:U112"/>
    <mergeCell ref="A113:B113"/>
    <mergeCell ref="C113:O113"/>
    <mergeCell ref="P113:R113"/>
    <mergeCell ref="S113:U113"/>
    <mergeCell ref="A100:B100"/>
    <mergeCell ref="C100:O100"/>
    <mergeCell ref="P100:R100"/>
    <mergeCell ref="S100:U100"/>
    <mergeCell ref="A101:A112"/>
    <mergeCell ref="B101:B112"/>
    <mergeCell ref="P101:P112"/>
    <mergeCell ref="Q101:Q112"/>
    <mergeCell ref="R101:R112"/>
    <mergeCell ref="S101:S112"/>
    <mergeCell ref="T87:T98"/>
    <mergeCell ref="U87:U98"/>
    <mergeCell ref="A99:B99"/>
    <mergeCell ref="C99:O99"/>
    <mergeCell ref="P99:R99"/>
    <mergeCell ref="S99:U99"/>
    <mergeCell ref="A86:B86"/>
    <mergeCell ref="C86:O86"/>
    <mergeCell ref="P86:R86"/>
    <mergeCell ref="S86:U86"/>
    <mergeCell ref="A87:A98"/>
    <mergeCell ref="B87:B98"/>
    <mergeCell ref="P87:P98"/>
    <mergeCell ref="Q87:Q98"/>
    <mergeCell ref="R87:R98"/>
    <mergeCell ref="S87:S98"/>
    <mergeCell ref="T73:T84"/>
    <mergeCell ref="U73:U84"/>
    <mergeCell ref="A85:B85"/>
    <mergeCell ref="C85:O85"/>
    <mergeCell ref="P85:R85"/>
    <mergeCell ref="S85:U85"/>
    <mergeCell ref="A72:B72"/>
    <mergeCell ref="C72:O72"/>
    <mergeCell ref="P72:R72"/>
    <mergeCell ref="S72:U72"/>
    <mergeCell ref="A73:A84"/>
    <mergeCell ref="B73:B84"/>
    <mergeCell ref="P73:P84"/>
    <mergeCell ref="Q73:Q84"/>
    <mergeCell ref="R73:R84"/>
    <mergeCell ref="S73:S84"/>
    <mergeCell ref="T59:T70"/>
    <mergeCell ref="U59:U70"/>
    <mergeCell ref="A71:B71"/>
    <mergeCell ref="C71:O71"/>
    <mergeCell ref="P71:R71"/>
    <mergeCell ref="S71:U71"/>
    <mergeCell ref="A58:B58"/>
    <mergeCell ref="C58:O58"/>
    <mergeCell ref="P58:R58"/>
    <mergeCell ref="S58:U58"/>
    <mergeCell ref="A59:A70"/>
    <mergeCell ref="B59:B70"/>
    <mergeCell ref="P59:P70"/>
    <mergeCell ref="Q59:Q70"/>
    <mergeCell ref="R59:R70"/>
    <mergeCell ref="S59:S70"/>
    <mergeCell ref="T45:T56"/>
    <mergeCell ref="U45:U56"/>
    <mergeCell ref="A57:B57"/>
    <mergeCell ref="C57:O57"/>
    <mergeCell ref="P57:R57"/>
    <mergeCell ref="S57:U57"/>
    <mergeCell ref="A44:B44"/>
    <mergeCell ref="C44:O44"/>
    <mergeCell ref="P44:R44"/>
    <mergeCell ref="S44:U44"/>
    <mergeCell ref="A45:A56"/>
    <mergeCell ref="B45:B56"/>
    <mergeCell ref="P45:P56"/>
    <mergeCell ref="Q45:Q56"/>
    <mergeCell ref="R45:R56"/>
    <mergeCell ref="S45:S56"/>
    <mergeCell ref="T31:T42"/>
    <mergeCell ref="U31:U42"/>
    <mergeCell ref="A43:B43"/>
    <mergeCell ref="C43:O43"/>
    <mergeCell ref="P43:R43"/>
    <mergeCell ref="S43:U43"/>
    <mergeCell ref="A30:B30"/>
    <mergeCell ref="C30:O30"/>
    <mergeCell ref="P30:R30"/>
    <mergeCell ref="S30:U30"/>
    <mergeCell ref="A31:A42"/>
    <mergeCell ref="B31:B42"/>
    <mergeCell ref="P31:P42"/>
    <mergeCell ref="Q31:Q42"/>
    <mergeCell ref="R31:R42"/>
    <mergeCell ref="S31:S42"/>
    <mergeCell ref="T17:T28"/>
    <mergeCell ref="U17:U28"/>
    <mergeCell ref="X18:AB19"/>
    <mergeCell ref="A29:B29"/>
    <mergeCell ref="C29:O29"/>
    <mergeCell ref="P29:R29"/>
    <mergeCell ref="S29:U29"/>
    <mergeCell ref="A16:B16"/>
    <mergeCell ref="C16:O16"/>
    <mergeCell ref="P16:R16"/>
    <mergeCell ref="S16:U16"/>
    <mergeCell ref="A17:A28"/>
    <mergeCell ref="B17:B28"/>
    <mergeCell ref="P17:P28"/>
    <mergeCell ref="Q17:Q28"/>
    <mergeCell ref="R17:R28"/>
    <mergeCell ref="S17:S28"/>
    <mergeCell ref="S3:S14"/>
    <mergeCell ref="T3:T14"/>
    <mergeCell ref="U3:U14"/>
    <mergeCell ref="A15:B15"/>
    <mergeCell ref="C15:O15"/>
    <mergeCell ref="P15:R15"/>
    <mergeCell ref="S15:U15"/>
    <mergeCell ref="AS1:AS13"/>
    <mergeCell ref="A2:B2"/>
    <mergeCell ref="C2:O2"/>
    <mergeCell ref="P2:R2"/>
    <mergeCell ref="S2:U2"/>
    <mergeCell ref="A3:A14"/>
    <mergeCell ref="B3:B14"/>
    <mergeCell ref="P3:P14"/>
    <mergeCell ref="Q3:Q14"/>
    <mergeCell ref="R3:R1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00B050"/>
  </sheetPr>
  <dimension ref="A1:H394"/>
  <sheetViews>
    <sheetView topLeftCell="A14" zoomScale="55" zoomScaleNormal="55" workbookViewId="0">
      <selection sqref="A1:XFD1"/>
    </sheetView>
  </sheetViews>
  <sheetFormatPr defaultRowHeight="15" x14ac:dyDescent="0.25"/>
  <cols>
    <col min="1" max="2" width="28.85546875" customWidth="1"/>
    <col min="3" max="3" width="28.85546875" style="53" customWidth="1"/>
    <col min="4" max="4" width="36.5703125" style="53" bestFit="1" customWidth="1"/>
    <col min="5" max="8" width="36.42578125" style="53" customWidth="1"/>
  </cols>
  <sheetData>
    <row r="1" spans="1:8" ht="27.75" customHeight="1" x14ac:dyDescent="0.25">
      <c r="A1" s="41" t="s">
        <v>4</v>
      </c>
      <c r="B1" s="42" t="s">
        <v>3</v>
      </c>
      <c r="C1" s="51" t="s">
        <v>11</v>
      </c>
      <c r="D1" s="51" t="s">
        <v>19</v>
      </c>
      <c r="E1" s="41" t="s">
        <v>5</v>
      </c>
      <c r="F1" s="41" t="s">
        <v>6</v>
      </c>
      <c r="G1" s="41" t="s">
        <v>0</v>
      </c>
      <c r="H1" s="41" t="s">
        <v>1</v>
      </c>
    </row>
    <row r="2" spans="1:8" ht="15.75" hidden="1" thickTop="1" x14ac:dyDescent="0.25">
      <c r="A2" s="54" t="str">
        <f>'База Исходная'!A3</f>
        <v>Москва</v>
      </c>
      <c r="B2" s="55" t="str">
        <f>'База Исходная'!B3</f>
        <v>Товар 1</v>
      </c>
      <c r="C2" s="55">
        <f>'База Исходная'!D3</f>
        <v>0</v>
      </c>
      <c r="D2" s="82">
        <f>'База Исходная'!E3</f>
        <v>0</v>
      </c>
      <c r="E2" s="55">
        <f>'База Исходная'!I3</f>
        <v>0</v>
      </c>
      <c r="F2" s="55">
        <f>'База Исходная'!J3</f>
        <v>0</v>
      </c>
      <c r="G2" s="56">
        <f>'База Исходная'!K3</f>
        <v>0</v>
      </c>
      <c r="H2" s="57">
        <f>'База Исходная'!L3</f>
        <v>0</v>
      </c>
    </row>
    <row r="3" spans="1:8" hidden="1" x14ac:dyDescent="0.25">
      <c r="A3" s="58" t="str">
        <f>A2</f>
        <v>Москва</v>
      </c>
      <c r="B3" s="59" t="str">
        <f>$B$2</f>
        <v>Товар 1</v>
      </c>
      <c r="C3" s="59">
        <f>'База Исходная'!D4</f>
        <v>0</v>
      </c>
      <c r="D3" s="83">
        <f>'База Исходная'!E4</f>
        <v>0</v>
      </c>
      <c r="E3" s="59">
        <f>'База Исходная'!I4</f>
        <v>0</v>
      </c>
      <c r="F3" s="59">
        <f>'База Исходная'!J4</f>
        <v>0</v>
      </c>
      <c r="G3" s="60">
        <f>'База Исходная'!K4</f>
        <v>0</v>
      </c>
      <c r="H3" s="61">
        <f>'База Исходная'!L4</f>
        <v>0</v>
      </c>
    </row>
    <row r="4" spans="1:8" hidden="1" x14ac:dyDescent="0.25">
      <c r="A4" s="58" t="str">
        <f t="shared" ref="A4:A12" si="0">A3</f>
        <v>Москва</v>
      </c>
      <c r="B4" s="59" t="str">
        <f t="shared" ref="B4:B12" si="1">$B$2</f>
        <v>Товар 1</v>
      </c>
      <c r="C4" s="59">
        <f>'База Исходная'!D5</f>
        <v>0</v>
      </c>
      <c r="D4" s="83">
        <f>'База Исходная'!E5</f>
        <v>0</v>
      </c>
      <c r="E4" s="59">
        <f>'База Исходная'!I5</f>
        <v>0</v>
      </c>
      <c r="F4" s="59">
        <f>'База Исходная'!J5</f>
        <v>0</v>
      </c>
      <c r="G4" s="60">
        <f>'База Исходная'!K5</f>
        <v>0</v>
      </c>
      <c r="H4" s="61">
        <f>'База Исходная'!L5</f>
        <v>0</v>
      </c>
    </row>
    <row r="5" spans="1:8" hidden="1" x14ac:dyDescent="0.25">
      <c r="A5" s="58" t="str">
        <f t="shared" si="0"/>
        <v>Москва</v>
      </c>
      <c r="B5" s="59" t="str">
        <f t="shared" si="1"/>
        <v>Товар 1</v>
      </c>
      <c r="C5" s="59">
        <f>'База Исходная'!D6</f>
        <v>0</v>
      </c>
      <c r="D5" s="83">
        <f>'База Исходная'!E6</f>
        <v>0</v>
      </c>
      <c r="E5" s="59">
        <f>'База Исходная'!I6</f>
        <v>0</v>
      </c>
      <c r="F5" s="59">
        <f>'База Исходная'!J6</f>
        <v>0</v>
      </c>
      <c r="G5" s="60">
        <f>'База Исходная'!K6</f>
        <v>0</v>
      </c>
      <c r="H5" s="61">
        <f>'База Исходная'!L6</f>
        <v>0</v>
      </c>
    </row>
    <row r="6" spans="1:8" hidden="1" x14ac:dyDescent="0.25">
      <c r="A6" s="58" t="str">
        <f t="shared" si="0"/>
        <v>Москва</v>
      </c>
      <c r="B6" s="59" t="str">
        <f t="shared" si="1"/>
        <v>Товар 1</v>
      </c>
      <c r="C6" s="59">
        <f>'База Исходная'!D7</f>
        <v>0</v>
      </c>
      <c r="D6" s="83">
        <f>'База Исходная'!E7</f>
        <v>0</v>
      </c>
      <c r="E6" s="59">
        <f>'База Исходная'!I7</f>
        <v>0</v>
      </c>
      <c r="F6" s="59">
        <f>'База Исходная'!J7</f>
        <v>0</v>
      </c>
      <c r="G6" s="60">
        <f>'База Исходная'!K7</f>
        <v>0</v>
      </c>
      <c r="H6" s="61">
        <f>'База Исходная'!L7</f>
        <v>0</v>
      </c>
    </row>
    <row r="7" spans="1:8" hidden="1" x14ac:dyDescent="0.25">
      <c r="A7" s="58" t="str">
        <f t="shared" si="0"/>
        <v>Москва</v>
      </c>
      <c r="B7" s="59" t="str">
        <f t="shared" si="1"/>
        <v>Товар 1</v>
      </c>
      <c r="C7" s="59">
        <f>'База Исходная'!D8</f>
        <v>0</v>
      </c>
      <c r="D7" s="83">
        <f>'База Исходная'!E8</f>
        <v>0</v>
      </c>
      <c r="E7" s="59">
        <f>'База Исходная'!I8</f>
        <v>0</v>
      </c>
      <c r="F7" s="59">
        <f>'База Исходная'!J8</f>
        <v>0</v>
      </c>
      <c r="G7" s="60">
        <f>'База Исходная'!K8</f>
        <v>0</v>
      </c>
      <c r="H7" s="61">
        <f>'База Исходная'!L8</f>
        <v>0</v>
      </c>
    </row>
    <row r="8" spans="1:8" hidden="1" x14ac:dyDescent="0.25">
      <c r="A8" s="58" t="str">
        <f t="shared" si="0"/>
        <v>Москва</v>
      </c>
      <c r="B8" s="59" t="str">
        <f t="shared" si="1"/>
        <v>Товар 1</v>
      </c>
      <c r="C8" s="59">
        <f>'База Исходная'!D9</f>
        <v>0</v>
      </c>
      <c r="D8" s="83">
        <f>'База Исходная'!E9</f>
        <v>0</v>
      </c>
      <c r="E8" s="59">
        <f>'База Исходная'!I9</f>
        <v>0</v>
      </c>
      <c r="F8" s="59">
        <f>'База Исходная'!J9</f>
        <v>0</v>
      </c>
      <c r="G8" s="60">
        <f>'База Исходная'!K9</f>
        <v>0</v>
      </c>
      <c r="H8" s="61">
        <f>'База Исходная'!L9</f>
        <v>0</v>
      </c>
    </row>
    <row r="9" spans="1:8" hidden="1" x14ac:dyDescent="0.25">
      <c r="A9" s="58" t="str">
        <f t="shared" si="0"/>
        <v>Москва</v>
      </c>
      <c r="B9" s="59" t="str">
        <f t="shared" si="1"/>
        <v>Товар 1</v>
      </c>
      <c r="C9" s="59">
        <f>'База Исходная'!D10</f>
        <v>0</v>
      </c>
      <c r="D9" s="83">
        <f>'База Исходная'!E10</f>
        <v>0</v>
      </c>
      <c r="E9" s="59">
        <f>'База Исходная'!I10</f>
        <v>0</v>
      </c>
      <c r="F9" s="59">
        <f>'База Исходная'!J10</f>
        <v>0</v>
      </c>
      <c r="G9" s="60">
        <f>'База Исходная'!K10</f>
        <v>0</v>
      </c>
      <c r="H9" s="61">
        <f>'База Исходная'!L10</f>
        <v>0</v>
      </c>
    </row>
    <row r="10" spans="1:8" hidden="1" x14ac:dyDescent="0.25">
      <c r="A10" s="58" t="str">
        <f t="shared" si="0"/>
        <v>Москва</v>
      </c>
      <c r="B10" s="59" t="str">
        <f t="shared" si="1"/>
        <v>Товар 1</v>
      </c>
      <c r="C10" s="59">
        <f>'База Исходная'!D11</f>
        <v>0</v>
      </c>
      <c r="D10" s="83">
        <f>'База Исходная'!E11</f>
        <v>0</v>
      </c>
      <c r="E10" s="59">
        <f>'База Исходная'!I11</f>
        <v>0</v>
      </c>
      <c r="F10" s="59">
        <f>'База Исходная'!J11</f>
        <v>0</v>
      </c>
      <c r="G10" s="60">
        <f>'База Исходная'!K11</f>
        <v>0</v>
      </c>
      <c r="H10" s="61">
        <f>'База Исходная'!L11</f>
        <v>0</v>
      </c>
    </row>
    <row r="11" spans="1:8" hidden="1" x14ac:dyDescent="0.25">
      <c r="A11" s="58" t="str">
        <f t="shared" si="0"/>
        <v>Москва</v>
      </c>
      <c r="B11" s="59" t="str">
        <f t="shared" si="1"/>
        <v>Товар 1</v>
      </c>
      <c r="C11" s="59">
        <f>'База Исходная'!D12</f>
        <v>0</v>
      </c>
      <c r="D11" s="83">
        <f>'База Исходная'!E12</f>
        <v>0</v>
      </c>
      <c r="E11" s="59">
        <f>'База Исходная'!I12</f>
        <v>0</v>
      </c>
      <c r="F11" s="59">
        <f>'База Исходная'!J12</f>
        <v>0</v>
      </c>
      <c r="G11" s="60">
        <f>'База Исходная'!K12</f>
        <v>0</v>
      </c>
      <c r="H11" s="61">
        <f>'База Исходная'!L12</f>
        <v>0</v>
      </c>
    </row>
    <row r="12" spans="1:8" hidden="1" x14ac:dyDescent="0.25">
      <c r="A12" s="58" t="str">
        <f t="shared" si="0"/>
        <v>Москва</v>
      </c>
      <c r="B12" s="59" t="str">
        <f t="shared" si="1"/>
        <v>Товар 1</v>
      </c>
      <c r="C12" s="59">
        <f>'База Исходная'!D13</f>
        <v>0</v>
      </c>
      <c r="D12" s="83">
        <f>'База Исходная'!E13</f>
        <v>0</v>
      </c>
      <c r="E12" s="59">
        <f>'База Исходная'!I13</f>
        <v>0</v>
      </c>
      <c r="F12" s="59">
        <f>'База Исходная'!J13</f>
        <v>0</v>
      </c>
      <c r="G12" s="60">
        <f>'База Исходная'!K13</f>
        <v>0</v>
      </c>
      <c r="H12" s="61">
        <f>'База Исходная'!L13</f>
        <v>0</v>
      </c>
    </row>
    <row r="13" spans="1:8" x14ac:dyDescent="0.25">
      <c r="A13" s="62" t="str">
        <f>'База Исходная'!A17</f>
        <v>Москва</v>
      </c>
      <c r="B13" s="63" t="str">
        <f>'База Исходная'!B17</f>
        <v>Товар 2</v>
      </c>
      <c r="C13" s="63">
        <f>'База Исходная'!D17</f>
        <v>1</v>
      </c>
      <c r="D13" s="84">
        <f>'База Исходная'!E17</f>
        <v>0.16666666666666666</v>
      </c>
      <c r="E13" s="63">
        <f ca="1">'База Исходная'!I17</f>
        <v>2.333333333333333</v>
      </c>
      <c r="F13" s="63">
        <f ca="1">'База Исходная'!J17</f>
        <v>1.6666666666666665</v>
      </c>
      <c r="G13" s="64">
        <f>'База Исходная'!K17</f>
        <v>33604</v>
      </c>
      <c r="H13" s="65">
        <f>'База Исходная'!L17</f>
        <v>33605</v>
      </c>
    </row>
    <row r="14" spans="1:8" x14ac:dyDescent="0.25">
      <c r="A14" s="62" t="str">
        <f>$A$13</f>
        <v>Москва</v>
      </c>
      <c r="B14" s="63" t="str">
        <f>$B$13</f>
        <v>Товар 2</v>
      </c>
      <c r="C14" s="63">
        <f>'База Исходная'!D18</f>
        <v>1</v>
      </c>
      <c r="D14" s="84">
        <f>'База Исходная'!E18</f>
        <v>0.04</v>
      </c>
      <c r="E14" s="63">
        <f ca="1">'База Исходная'!I18</f>
        <v>0.48</v>
      </c>
      <c r="F14" s="63">
        <f ca="1">'База Исходная'!J18</f>
        <v>0.52</v>
      </c>
      <c r="G14" s="64">
        <f>'База Исходная'!K18</f>
        <v>33605</v>
      </c>
      <c r="H14" s="65">
        <f>'База Исходная'!L18</f>
        <v>33606</v>
      </c>
    </row>
    <row r="15" spans="1:8" x14ac:dyDescent="0.25">
      <c r="A15" s="62" t="str">
        <f t="shared" ref="A15:A23" si="2">$A$13</f>
        <v>Москва</v>
      </c>
      <c r="B15" s="63" t="str">
        <f t="shared" ref="B15:B23" si="3">$B$13</f>
        <v>Товар 2</v>
      </c>
      <c r="C15" s="63">
        <f>'База Исходная'!D19</f>
        <v>1</v>
      </c>
      <c r="D15" s="84">
        <f>'База Исходная'!E19</f>
        <v>0.04</v>
      </c>
      <c r="E15" s="63">
        <f ca="1">'База Исходная'!I19</f>
        <v>0.6</v>
      </c>
      <c r="F15" s="63">
        <f ca="1">'База Исходная'!J19</f>
        <v>0.4</v>
      </c>
      <c r="G15" s="64">
        <f>'База Исходная'!K19</f>
        <v>33606</v>
      </c>
      <c r="H15" s="65">
        <f>'База Исходная'!L19</f>
        <v>33607</v>
      </c>
    </row>
    <row r="16" spans="1:8" x14ac:dyDescent="0.25">
      <c r="A16" s="62" t="str">
        <f t="shared" si="2"/>
        <v>Москва</v>
      </c>
      <c r="B16" s="63" t="str">
        <f t="shared" si="3"/>
        <v>Товар 2</v>
      </c>
      <c r="C16" s="63">
        <f>'База Исходная'!D20</f>
        <v>1</v>
      </c>
      <c r="D16" s="84">
        <f>'База Исходная'!E20</f>
        <v>0.16666666666666666</v>
      </c>
      <c r="E16" s="63">
        <f ca="1">'База Исходная'!I20</f>
        <v>0.5</v>
      </c>
      <c r="F16" s="63">
        <f ca="1">'База Исходная'!J20</f>
        <v>2.1666666666666665</v>
      </c>
      <c r="G16" s="64">
        <f>'База Исходная'!K20</f>
        <v>33607</v>
      </c>
      <c r="H16" s="65">
        <f>'База Исходная'!L20</f>
        <v>33608</v>
      </c>
    </row>
    <row r="17" spans="1:8" x14ac:dyDescent="0.25">
      <c r="A17" s="62" t="str">
        <f t="shared" si="2"/>
        <v>Москва</v>
      </c>
      <c r="B17" s="63" t="str">
        <f t="shared" si="3"/>
        <v>Товар 2</v>
      </c>
      <c r="C17" s="63">
        <f>'База Исходная'!D21</f>
        <v>1</v>
      </c>
      <c r="D17" s="84">
        <f>'База Исходная'!E21</f>
        <v>0.04</v>
      </c>
      <c r="E17" s="63">
        <f ca="1">'База Исходная'!I21</f>
        <v>0.08</v>
      </c>
      <c r="F17" s="63">
        <f ca="1">'База Исходная'!J21</f>
        <v>0.12</v>
      </c>
      <c r="G17" s="64">
        <f>'База Исходная'!K21</f>
        <v>33608</v>
      </c>
      <c r="H17" s="65">
        <f>'База Исходная'!L21</f>
        <v>33609</v>
      </c>
    </row>
    <row r="18" spans="1:8" x14ac:dyDescent="0.25">
      <c r="A18" s="62" t="str">
        <f t="shared" si="2"/>
        <v>Москва</v>
      </c>
      <c r="B18" s="63" t="str">
        <f t="shared" si="3"/>
        <v>Товар 2</v>
      </c>
      <c r="C18" s="63">
        <f>'База Исходная'!D22</f>
        <v>1</v>
      </c>
      <c r="D18" s="84">
        <f>'База Исходная'!E22</f>
        <v>0.04</v>
      </c>
      <c r="E18" s="63">
        <f ca="1">'База Исходная'!I22</f>
        <v>0.36</v>
      </c>
      <c r="F18" s="63">
        <f ca="1">'База Исходная'!J22</f>
        <v>0.44</v>
      </c>
      <c r="G18" s="64">
        <f>'База Исходная'!K22</f>
        <v>33609</v>
      </c>
      <c r="H18" s="65">
        <f>'База Исходная'!L22</f>
        <v>33610</v>
      </c>
    </row>
    <row r="19" spans="1:8" x14ac:dyDescent="0.25">
      <c r="A19" s="62" t="str">
        <f t="shared" si="2"/>
        <v>Москва</v>
      </c>
      <c r="B19" s="63" t="str">
        <f t="shared" si="3"/>
        <v>Товар 2</v>
      </c>
      <c r="C19" s="63">
        <f>'База Исходная'!D23</f>
        <v>1</v>
      </c>
      <c r="D19" s="84">
        <f>'База Исходная'!E23</f>
        <v>0.16666666666666666</v>
      </c>
      <c r="E19" s="63">
        <f ca="1">'База Исходная'!I23</f>
        <v>0.83333333333333326</v>
      </c>
      <c r="F19" s="63">
        <f ca="1">'База Исходная'!J23</f>
        <v>2.5</v>
      </c>
      <c r="G19" s="64">
        <f>'База Исходная'!K23</f>
        <v>33610</v>
      </c>
      <c r="H19" s="65">
        <f>'База Исходная'!L23</f>
        <v>33611</v>
      </c>
    </row>
    <row r="20" spans="1:8" x14ac:dyDescent="0.25">
      <c r="A20" s="62" t="str">
        <f t="shared" si="2"/>
        <v>Москва</v>
      </c>
      <c r="B20" s="63" t="str">
        <f t="shared" si="3"/>
        <v>Товар 2</v>
      </c>
      <c r="C20" s="63">
        <f>'База Исходная'!D24</f>
        <v>1</v>
      </c>
      <c r="D20" s="84">
        <f>'База Исходная'!E24</f>
        <v>0.04</v>
      </c>
      <c r="E20" s="63">
        <f ca="1">'База Исходная'!I24</f>
        <v>0.08</v>
      </c>
      <c r="F20" s="63">
        <f ca="1">'База Исходная'!J24</f>
        <v>0.52</v>
      </c>
      <c r="G20" s="64">
        <f>'База Исходная'!K24</f>
        <v>33611</v>
      </c>
      <c r="H20" s="65">
        <f>'База Исходная'!L24</f>
        <v>33612</v>
      </c>
    </row>
    <row r="21" spans="1:8" x14ac:dyDescent="0.25">
      <c r="A21" s="62" t="str">
        <f t="shared" si="2"/>
        <v>Москва</v>
      </c>
      <c r="B21" s="63" t="str">
        <f t="shared" si="3"/>
        <v>Товар 2</v>
      </c>
      <c r="C21" s="63">
        <f>'База Исходная'!D25</f>
        <v>1</v>
      </c>
      <c r="D21" s="84">
        <f>'База Исходная'!E25</f>
        <v>0.04</v>
      </c>
      <c r="E21" s="63">
        <f ca="1">'База Исходная'!I25</f>
        <v>0.2</v>
      </c>
      <c r="F21" s="63">
        <f ca="1">'База Исходная'!J25</f>
        <v>0.52</v>
      </c>
      <c r="G21" s="64">
        <f>'База Исходная'!K25</f>
        <v>33612</v>
      </c>
      <c r="H21" s="65">
        <f>'База Исходная'!L25</f>
        <v>33613</v>
      </c>
    </row>
    <row r="22" spans="1:8" x14ac:dyDescent="0.25">
      <c r="A22" s="62" t="str">
        <f t="shared" si="2"/>
        <v>Москва</v>
      </c>
      <c r="B22" s="63" t="str">
        <f t="shared" si="3"/>
        <v>Товар 2</v>
      </c>
      <c r="C22" s="63">
        <f>'База Исходная'!D26</f>
        <v>1</v>
      </c>
      <c r="D22" s="84">
        <f>'База Исходная'!E26</f>
        <v>0.16666666666666666</v>
      </c>
      <c r="E22" s="63">
        <f ca="1">'База Исходная'!I26</f>
        <v>0.5</v>
      </c>
      <c r="F22" s="63">
        <f ca="1">'База Исходная'!J26</f>
        <v>0.83333333333333326</v>
      </c>
      <c r="G22" s="64">
        <f>'База Исходная'!K26</f>
        <v>33613</v>
      </c>
      <c r="H22" s="65">
        <f>'База Исходная'!L26</f>
        <v>33614</v>
      </c>
    </row>
    <row r="23" spans="1:8" x14ac:dyDescent="0.25">
      <c r="A23" s="62" t="str">
        <f t="shared" si="2"/>
        <v>Москва</v>
      </c>
      <c r="B23" s="63" t="str">
        <f t="shared" si="3"/>
        <v>Товар 2</v>
      </c>
      <c r="C23" s="63">
        <f>'База Исходная'!D27</f>
        <v>1</v>
      </c>
      <c r="D23" s="84">
        <f>'База Исходная'!E27</f>
        <v>0.04</v>
      </c>
      <c r="E23" s="63">
        <f ca="1">'База Исходная'!I27</f>
        <v>0.6</v>
      </c>
      <c r="F23" s="63">
        <f ca="1">'База Исходная'!J27</f>
        <v>0.04</v>
      </c>
      <c r="G23" s="64">
        <f>'База Исходная'!K27</f>
        <v>33614</v>
      </c>
      <c r="H23" s="65">
        <f>'База Исходная'!L27</f>
        <v>33615</v>
      </c>
    </row>
    <row r="24" spans="1:8" hidden="1" x14ac:dyDescent="0.25">
      <c r="A24" s="66" t="str">
        <f>'База Исходная'!A31</f>
        <v>Москва</v>
      </c>
      <c r="B24" s="67" t="str">
        <f>'База Исходная'!B31</f>
        <v>Товар3</v>
      </c>
      <c r="C24" s="67">
        <f>'База Исходная'!D31</f>
        <v>0</v>
      </c>
      <c r="D24" s="85">
        <f>'База Исходная'!E31</f>
        <v>0</v>
      </c>
      <c r="E24" s="67">
        <f>'База Исходная'!I31</f>
        <v>0</v>
      </c>
      <c r="F24" s="67">
        <f>'База Исходная'!J31</f>
        <v>0</v>
      </c>
      <c r="G24" s="68">
        <f>'База Исходная'!K31</f>
        <v>0</v>
      </c>
      <c r="H24" s="69">
        <f>'База Исходная'!L31</f>
        <v>0</v>
      </c>
    </row>
    <row r="25" spans="1:8" hidden="1" x14ac:dyDescent="0.25">
      <c r="A25" s="66" t="str">
        <f>$A$24</f>
        <v>Москва</v>
      </c>
      <c r="B25" s="67" t="str">
        <f>$B$24</f>
        <v>Товар3</v>
      </c>
      <c r="C25" s="67">
        <f>'База Исходная'!D32</f>
        <v>0</v>
      </c>
      <c r="D25" s="85">
        <f>'База Исходная'!E32</f>
        <v>0</v>
      </c>
      <c r="E25" s="67">
        <f>'База Исходная'!I32</f>
        <v>0</v>
      </c>
      <c r="F25" s="67">
        <f>'База Исходная'!J32</f>
        <v>0</v>
      </c>
      <c r="G25" s="68">
        <f>'База Исходная'!K32</f>
        <v>0</v>
      </c>
      <c r="H25" s="69">
        <f>'База Исходная'!L32</f>
        <v>0</v>
      </c>
    </row>
    <row r="26" spans="1:8" hidden="1" x14ac:dyDescent="0.25">
      <c r="A26" s="66" t="str">
        <f t="shared" ref="A26:A34" si="4">$A$24</f>
        <v>Москва</v>
      </c>
      <c r="B26" s="67" t="str">
        <f t="shared" ref="B26:B34" si="5">$B$24</f>
        <v>Товар3</v>
      </c>
      <c r="C26" s="67">
        <f>'База Исходная'!D33</f>
        <v>0</v>
      </c>
      <c r="D26" s="85">
        <f>'База Исходная'!E33</f>
        <v>0</v>
      </c>
      <c r="E26" s="67">
        <f>'База Исходная'!I33</f>
        <v>0</v>
      </c>
      <c r="F26" s="67">
        <f>'База Исходная'!J33</f>
        <v>0</v>
      </c>
      <c r="G26" s="68">
        <f>'База Исходная'!K33</f>
        <v>0</v>
      </c>
      <c r="H26" s="69">
        <f>'База Исходная'!L33</f>
        <v>0</v>
      </c>
    </row>
    <row r="27" spans="1:8" hidden="1" x14ac:dyDescent="0.25">
      <c r="A27" s="66" t="str">
        <f t="shared" si="4"/>
        <v>Москва</v>
      </c>
      <c r="B27" s="67" t="str">
        <f t="shared" si="5"/>
        <v>Товар3</v>
      </c>
      <c r="C27" s="67">
        <f>'База Исходная'!D34</f>
        <v>0</v>
      </c>
      <c r="D27" s="85">
        <f>'База Исходная'!E34</f>
        <v>0</v>
      </c>
      <c r="E27" s="67">
        <f>'База Исходная'!I34</f>
        <v>0</v>
      </c>
      <c r="F27" s="67">
        <f>'База Исходная'!J34</f>
        <v>0</v>
      </c>
      <c r="G27" s="68">
        <f>'База Исходная'!K34</f>
        <v>0</v>
      </c>
      <c r="H27" s="69">
        <f>'База Исходная'!L34</f>
        <v>0</v>
      </c>
    </row>
    <row r="28" spans="1:8" hidden="1" x14ac:dyDescent="0.25">
      <c r="A28" s="66" t="str">
        <f t="shared" si="4"/>
        <v>Москва</v>
      </c>
      <c r="B28" s="67" t="str">
        <f t="shared" si="5"/>
        <v>Товар3</v>
      </c>
      <c r="C28" s="67">
        <f>'База Исходная'!D35</f>
        <v>0</v>
      </c>
      <c r="D28" s="85">
        <f>'База Исходная'!E35</f>
        <v>0</v>
      </c>
      <c r="E28" s="67">
        <f>'База Исходная'!I35</f>
        <v>0</v>
      </c>
      <c r="F28" s="67">
        <f>'База Исходная'!J35</f>
        <v>0</v>
      </c>
      <c r="G28" s="68">
        <f>'База Исходная'!K35</f>
        <v>0</v>
      </c>
      <c r="H28" s="69">
        <f>'База Исходная'!L35</f>
        <v>0</v>
      </c>
    </row>
    <row r="29" spans="1:8" hidden="1" x14ac:dyDescent="0.25">
      <c r="A29" s="66" t="str">
        <f t="shared" si="4"/>
        <v>Москва</v>
      </c>
      <c r="B29" s="67" t="str">
        <f t="shared" si="5"/>
        <v>Товар3</v>
      </c>
      <c r="C29" s="67">
        <f>'База Исходная'!D36</f>
        <v>0</v>
      </c>
      <c r="D29" s="85">
        <f>'База Исходная'!E36</f>
        <v>0</v>
      </c>
      <c r="E29" s="67">
        <f>'База Исходная'!I36</f>
        <v>0</v>
      </c>
      <c r="F29" s="67">
        <f>'База Исходная'!J36</f>
        <v>0</v>
      </c>
      <c r="G29" s="68">
        <f>'База Исходная'!K36</f>
        <v>0</v>
      </c>
      <c r="H29" s="69">
        <f>'База Исходная'!L36</f>
        <v>0</v>
      </c>
    </row>
    <row r="30" spans="1:8" hidden="1" x14ac:dyDescent="0.25">
      <c r="A30" s="66" t="str">
        <f t="shared" si="4"/>
        <v>Москва</v>
      </c>
      <c r="B30" s="67" t="str">
        <f t="shared" si="5"/>
        <v>Товар3</v>
      </c>
      <c r="C30" s="67">
        <f>'База Исходная'!D37</f>
        <v>0</v>
      </c>
      <c r="D30" s="85">
        <f>'База Исходная'!E37</f>
        <v>0</v>
      </c>
      <c r="E30" s="67">
        <f>'База Исходная'!I37</f>
        <v>0</v>
      </c>
      <c r="F30" s="67">
        <f>'База Исходная'!J37</f>
        <v>0</v>
      </c>
      <c r="G30" s="68">
        <f>'База Исходная'!K37</f>
        <v>0</v>
      </c>
      <c r="H30" s="69">
        <f>'База Исходная'!L37</f>
        <v>0</v>
      </c>
    </row>
    <row r="31" spans="1:8" hidden="1" x14ac:dyDescent="0.25">
      <c r="A31" s="66" t="str">
        <f t="shared" si="4"/>
        <v>Москва</v>
      </c>
      <c r="B31" s="67" t="str">
        <f t="shared" si="5"/>
        <v>Товар3</v>
      </c>
      <c r="C31" s="67">
        <f>'База Исходная'!D38</f>
        <v>0</v>
      </c>
      <c r="D31" s="85">
        <f>'База Исходная'!E38</f>
        <v>0</v>
      </c>
      <c r="E31" s="67">
        <f>'База Исходная'!I38</f>
        <v>0</v>
      </c>
      <c r="F31" s="67">
        <f>'База Исходная'!J38</f>
        <v>0</v>
      </c>
      <c r="G31" s="68">
        <f>'База Исходная'!K38</f>
        <v>0</v>
      </c>
      <c r="H31" s="69">
        <f>'База Исходная'!L38</f>
        <v>0</v>
      </c>
    </row>
    <row r="32" spans="1:8" hidden="1" x14ac:dyDescent="0.25">
      <c r="A32" s="66" t="str">
        <f t="shared" si="4"/>
        <v>Москва</v>
      </c>
      <c r="B32" s="67" t="str">
        <f t="shared" si="5"/>
        <v>Товар3</v>
      </c>
      <c r="C32" s="67">
        <f>'База Исходная'!D39</f>
        <v>0</v>
      </c>
      <c r="D32" s="85">
        <f>'База Исходная'!E39</f>
        <v>0</v>
      </c>
      <c r="E32" s="67">
        <f>'База Исходная'!I39</f>
        <v>0</v>
      </c>
      <c r="F32" s="67">
        <f>'База Исходная'!J39</f>
        <v>0</v>
      </c>
      <c r="G32" s="68">
        <f>'База Исходная'!K39</f>
        <v>0</v>
      </c>
      <c r="H32" s="69">
        <f>'База Исходная'!L39</f>
        <v>0</v>
      </c>
    </row>
    <row r="33" spans="1:8" hidden="1" x14ac:dyDescent="0.25">
      <c r="A33" s="66" t="str">
        <f t="shared" si="4"/>
        <v>Москва</v>
      </c>
      <c r="B33" s="67" t="str">
        <f t="shared" si="5"/>
        <v>Товар3</v>
      </c>
      <c r="C33" s="67">
        <f>'База Исходная'!D40</f>
        <v>0</v>
      </c>
      <c r="D33" s="85">
        <f>'База Исходная'!E40</f>
        <v>0</v>
      </c>
      <c r="E33" s="67">
        <f>'База Исходная'!I40</f>
        <v>0</v>
      </c>
      <c r="F33" s="67">
        <f>'База Исходная'!J40</f>
        <v>0</v>
      </c>
      <c r="G33" s="68">
        <f>'База Исходная'!K40</f>
        <v>0</v>
      </c>
      <c r="H33" s="69">
        <f>'База Исходная'!L40</f>
        <v>0</v>
      </c>
    </row>
    <row r="34" spans="1:8" hidden="1" x14ac:dyDescent="0.25">
      <c r="A34" s="66" t="str">
        <f t="shared" si="4"/>
        <v>Москва</v>
      </c>
      <c r="B34" s="67" t="str">
        <f t="shared" si="5"/>
        <v>Товар3</v>
      </c>
      <c r="C34" s="67">
        <f>'База Исходная'!D41</f>
        <v>0</v>
      </c>
      <c r="D34" s="85">
        <f>'База Исходная'!E41</f>
        <v>0</v>
      </c>
      <c r="E34" s="67">
        <f>'База Исходная'!I41</f>
        <v>0</v>
      </c>
      <c r="F34" s="67">
        <f>'База Исходная'!J41</f>
        <v>0</v>
      </c>
      <c r="G34" s="68">
        <f>'База Исходная'!K41</f>
        <v>0</v>
      </c>
      <c r="H34" s="69">
        <f>'База Исходная'!L41</f>
        <v>0</v>
      </c>
    </row>
    <row r="35" spans="1:8" x14ac:dyDescent="0.25">
      <c r="A35" s="70" t="str">
        <f>'База Исходная'!A45</f>
        <v>Москва</v>
      </c>
      <c r="B35" s="71" t="str">
        <f>'База Исходная'!B59</f>
        <v>Товар 1</v>
      </c>
      <c r="C35" s="71">
        <f>'База Исходная'!D45</f>
        <v>0</v>
      </c>
      <c r="D35" s="86">
        <f>'База Исходная'!E45</f>
        <v>0.16666666666666666</v>
      </c>
      <c r="E35" s="71">
        <f>'База Исходная'!I45</f>
        <v>0.5</v>
      </c>
      <c r="F35" s="71">
        <f ca="1">'База Исходная'!J45</f>
        <v>2.5</v>
      </c>
      <c r="G35" s="72">
        <f>'База Исходная'!K45</f>
        <v>34335</v>
      </c>
      <c r="H35" s="73">
        <f>'База Исходная'!L45</f>
        <v>34336</v>
      </c>
    </row>
    <row r="36" spans="1:8" x14ac:dyDescent="0.25">
      <c r="A36" s="70" t="str">
        <f>A35</f>
        <v>Москва</v>
      </c>
      <c r="B36" s="71" t="str">
        <f>B35</f>
        <v>Товар 1</v>
      </c>
      <c r="C36" s="71">
        <f>'База Исходная'!D46</f>
        <v>0</v>
      </c>
      <c r="D36" s="86">
        <f>'База Исходная'!E46</f>
        <v>5.3333333333333302E-2</v>
      </c>
      <c r="E36" s="71">
        <f>'База Исходная'!I46</f>
        <v>0.15999999999999992</v>
      </c>
      <c r="F36" s="71">
        <f ca="1">'База Исходная'!J46</f>
        <v>0.69333333333333291</v>
      </c>
      <c r="G36" s="72">
        <f>'База Исходная'!K46</f>
        <v>34336</v>
      </c>
      <c r="H36" s="73">
        <f>'База Исходная'!L46</f>
        <v>34337</v>
      </c>
    </row>
    <row r="37" spans="1:8" x14ac:dyDescent="0.25">
      <c r="A37" s="70" t="str">
        <f t="shared" ref="A37:A46" si="6">A36</f>
        <v>Москва</v>
      </c>
      <c r="B37" s="71" t="str">
        <f t="shared" ref="B37:B46" si="7">B36</f>
        <v>Товар 1</v>
      </c>
      <c r="C37" s="71">
        <f>'База Исходная'!D47</f>
        <v>0</v>
      </c>
      <c r="D37" s="86">
        <f>'База Исходная'!E47</f>
        <v>0.04</v>
      </c>
      <c r="E37" s="71">
        <f>'База Исходная'!I47</f>
        <v>0.12</v>
      </c>
      <c r="F37" s="71">
        <f ca="1">'База Исходная'!J47</f>
        <v>0.56000000000000005</v>
      </c>
      <c r="G37" s="72">
        <f>'База Исходная'!K47</f>
        <v>34336</v>
      </c>
      <c r="H37" s="73">
        <f>'База Исходная'!L47</f>
        <v>34337</v>
      </c>
    </row>
    <row r="38" spans="1:8" x14ac:dyDescent="0.25">
      <c r="A38" s="70" t="str">
        <f t="shared" si="6"/>
        <v>Москва</v>
      </c>
      <c r="B38" s="71" t="str">
        <f t="shared" si="7"/>
        <v>Товар 1</v>
      </c>
      <c r="C38" s="71">
        <f>'База Исходная'!D48</f>
        <v>0</v>
      </c>
      <c r="D38" s="86">
        <f>'База Исходная'!E48</f>
        <v>0.04</v>
      </c>
      <c r="E38" s="71">
        <f>'База Исходная'!I48</f>
        <v>0.12</v>
      </c>
      <c r="F38" s="71">
        <f ca="1">'База Исходная'!J48</f>
        <v>0.4</v>
      </c>
      <c r="G38" s="72">
        <f>'База Исходная'!K48</f>
        <v>34336</v>
      </c>
      <c r="H38" s="73">
        <f>'База Исходная'!L48</f>
        <v>34337</v>
      </c>
    </row>
    <row r="39" spans="1:8" x14ac:dyDescent="0.25">
      <c r="A39" s="70" t="str">
        <f t="shared" si="6"/>
        <v>Москва</v>
      </c>
      <c r="B39" s="71" t="str">
        <f t="shared" si="7"/>
        <v>Товар 1</v>
      </c>
      <c r="C39" s="71">
        <f>'База Исходная'!D49</f>
        <v>0</v>
      </c>
      <c r="D39" s="86">
        <f>'База Исходная'!E49</f>
        <v>0.04</v>
      </c>
      <c r="E39" s="71">
        <f>'База Исходная'!I49</f>
        <v>0.12</v>
      </c>
      <c r="F39" s="71">
        <f ca="1">'База Исходная'!J49</f>
        <v>0.32</v>
      </c>
      <c r="G39" s="72">
        <f>'База Исходная'!K49</f>
        <v>34336</v>
      </c>
      <c r="H39" s="73">
        <f>'База Исходная'!L49</f>
        <v>34337</v>
      </c>
    </row>
    <row r="40" spans="1:8" x14ac:dyDescent="0.25">
      <c r="A40" s="70" t="str">
        <f t="shared" si="6"/>
        <v>Москва</v>
      </c>
      <c r="B40" s="71" t="str">
        <f t="shared" si="7"/>
        <v>Товар 1</v>
      </c>
      <c r="C40" s="71">
        <f>'База Исходная'!D50</f>
        <v>0</v>
      </c>
      <c r="D40" s="86">
        <f>'База Исходная'!E50</f>
        <v>0.16666666666666666</v>
      </c>
      <c r="E40" s="71">
        <f>'База Исходная'!I50</f>
        <v>0.5</v>
      </c>
      <c r="F40" s="71">
        <f ca="1">'База Исходная'!J50</f>
        <v>0.66666666666666663</v>
      </c>
      <c r="G40" s="72">
        <f>'База Исходная'!K50</f>
        <v>34336</v>
      </c>
      <c r="H40" s="73">
        <f>'База Исходная'!L50</f>
        <v>34337</v>
      </c>
    </row>
    <row r="41" spans="1:8" x14ac:dyDescent="0.25">
      <c r="A41" s="70" t="str">
        <f t="shared" si="6"/>
        <v>Москва</v>
      </c>
      <c r="B41" s="71" t="str">
        <f t="shared" si="7"/>
        <v>Товар 1</v>
      </c>
      <c r="C41" s="71">
        <f>'База Исходная'!D51</f>
        <v>0</v>
      </c>
      <c r="D41" s="86">
        <f>'База Исходная'!E51</f>
        <v>0.04</v>
      </c>
      <c r="E41" s="71">
        <f>'База Исходная'!I51</f>
        <v>0.12</v>
      </c>
      <c r="F41" s="71">
        <f ca="1">'База Исходная'!J51</f>
        <v>0.6</v>
      </c>
      <c r="G41" s="72">
        <f>'База Исходная'!K51</f>
        <v>34336</v>
      </c>
      <c r="H41" s="73">
        <f>'База Исходная'!L51</f>
        <v>34337</v>
      </c>
    </row>
    <row r="42" spans="1:8" x14ac:dyDescent="0.25">
      <c r="A42" s="70" t="str">
        <f t="shared" si="6"/>
        <v>Москва</v>
      </c>
      <c r="B42" s="71" t="str">
        <f t="shared" si="7"/>
        <v>Товар 1</v>
      </c>
      <c r="C42" s="71">
        <f>'База Исходная'!D52</f>
        <v>0</v>
      </c>
      <c r="D42" s="86">
        <f>'База Исходная'!E52</f>
        <v>0.04</v>
      </c>
      <c r="E42" s="71">
        <f>'База Исходная'!I52</f>
        <v>0.12</v>
      </c>
      <c r="F42" s="71">
        <f ca="1">'База Исходная'!J52</f>
        <v>0.44</v>
      </c>
      <c r="G42" s="72">
        <f>'База Исходная'!K52</f>
        <v>34336</v>
      </c>
      <c r="H42" s="73">
        <f>'База Исходная'!L52</f>
        <v>34337</v>
      </c>
    </row>
    <row r="43" spans="1:8" x14ac:dyDescent="0.25">
      <c r="A43" s="70" t="str">
        <f t="shared" si="6"/>
        <v>Москва</v>
      </c>
      <c r="B43" s="71" t="str">
        <f t="shared" si="7"/>
        <v>Товар 1</v>
      </c>
      <c r="C43" s="71">
        <f>'База Исходная'!D53</f>
        <v>0</v>
      </c>
      <c r="D43" s="86">
        <f>'База Исходная'!E53</f>
        <v>0.04</v>
      </c>
      <c r="E43" s="71">
        <f>'База Исходная'!I53</f>
        <v>0.12</v>
      </c>
      <c r="F43" s="71">
        <f ca="1">'База Исходная'!J53</f>
        <v>0.4</v>
      </c>
      <c r="G43" s="72">
        <f>'База Исходная'!K53</f>
        <v>34336</v>
      </c>
      <c r="H43" s="73">
        <f>'База Исходная'!L53</f>
        <v>34337</v>
      </c>
    </row>
    <row r="44" spans="1:8" x14ac:dyDescent="0.25">
      <c r="A44" s="70" t="str">
        <f t="shared" si="6"/>
        <v>Москва</v>
      </c>
      <c r="B44" s="71" t="str">
        <f t="shared" si="7"/>
        <v>Товар 1</v>
      </c>
      <c r="C44" s="71">
        <f>'База Исходная'!D54</f>
        <v>0</v>
      </c>
      <c r="D44" s="86">
        <f>'База Исходная'!E54</f>
        <v>0.04</v>
      </c>
      <c r="E44" s="71">
        <f>'База Исходная'!I54</f>
        <v>0.12</v>
      </c>
      <c r="F44" s="71">
        <f ca="1">'База Исходная'!J54</f>
        <v>0.52</v>
      </c>
      <c r="G44" s="72">
        <f>'База Исходная'!K54</f>
        <v>34336</v>
      </c>
      <c r="H44" s="73">
        <f>'База Исходная'!L54</f>
        <v>34337</v>
      </c>
    </row>
    <row r="45" spans="1:8" x14ac:dyDescent="0.25">
      <c r="A45" s="70" t="str">
        <f t="shared" si="6"/>
        <v>Москва</v>
      </c>
      <c r="B45" s="71" t="str">
        <f t="shared" si="7"/>
        <v>Товар 1</v>
      </c>
      <c r="C45" s="71">
        <f>'База Исходная'!D55</f>
        <v>0</v>
      </c>
      <c r="D45" s="86">
        <f>'База Исходная'!E55</f>
        <v>0.16666666666666666</v>
      </c>
      <c r="E45" s="71">
        <f>'База Исходная'!I55</f>
        <v>0.5</v>
      </c>
      <c r="F45" s="71">
        <f ca="1">'База Исходная'!J55</f>
        <v>1.8333333333333333</v>
      </c>
      <c r="G45" s="72">
        <f>'База Исходная'!K55</f>
        <v>34336</v>
      </c>
      <c r="H45" s="73">
        <f>'База Исходная'!L55</f>
        <v>34337</v>
      </c>
    </row>
    <row r="46" spans="1:8" ht="15.75" thickBot="1" x14ac:dyDescent="0.3">
      <c r="A46" s="74" t="str">
        <f t="shared" si="6"/>
        <v>Москва</v>
      </c>
      <c r="B46" s="75" t="str">
        <f t="shared" si="7"/>
        <v>Товар 1</v>
      </c>
      <c r="C46" s="75">
        <f>'База Исходная'!D56</f>
        <v>0</v>
      </c>
      <c r="D46" s="87">
        <f>'База Исходная'!E56</f>
        <v>0.16666666666666666</v>
      </c>
      <c r="E46" s="75">
        <f>'База Исходная'!I56</f>
        <v>0.5</v>
      </c>
      <c r="F46" s="75">
        <f ca="1">'База Исходная'!J56</f>
        <v>0.33333333333333331</v>
      </c>
      <c r="G46" s="76">
        <f>'База Исходная'!K56</f>
        <v>34336</v>
      </c>
      <c r="H46" s="77">
        <f>'База Исходная'!L56</f>
        <v>34337</v>
      </c>
    </row>
    <row r="47" spans="1:8" ht="15.75" hidden="1" thickTop="1" x14ac:dyDescent="0.25">
      <c r="A47" s="54" t="str">
        <f>'База Исходная'!A59</f>
        <v>Магадан</v>
      </c>
      <c r="B47" s="55" t="str">
        <f>'База Исходная'!B59</f>
        <v>Товар 1</v>
      </c>
      <c r="C47" s="55">
        <f>'База Исходная'!D59</f>
        <v>0</v>
      </c>
      <c r="D47" s="82">
        <f>'База Исходная'!E59</f>
        <v>0</v>
      </c>
      <c r="E47" s="55">
        <f>'База Исходная'!I59</f>
        <v>0</v>
      </c>
      <c r="F47" s="55">
        <f>'База Исходная'!J59</f>
        <v>0</v>
      </c>
      <c r="G47" s="56">
        <f>'База Исходная'!K59</f>
        <v>0</v>
      </c>
      <c r="H47" s="57">
        <f>'База Исходная'!L59</f>
        <v>0</v>
      </c>
    </row>
    <row r="48" spans="1:8" ht="15.75" hidden="1" thickTop="1" x14ac:dyDescent="0.25">
      <c r="A48" s="58" t="str">
        <f>A47</f>
        <v>Магадан</v>
      </c>
      <c r="B48" s="59" t="str">
        <f>B47</f>
        <v>Товар 1</v>
      </c>
      <c r="C48" s="59">
        <f>'База Исходная'!D60</f>
        <v>0</v>
      </c>
      <c r="D48" s="83">
        <f>'База Исходная'!E60</f>
        <v>0</v>
      </c>
      <c r="E48" s="59">
        <f>'База Исходная'!I60</f>
        <v>0</v>
      </c>
      <c r="F48" s="59">
        <f>'База Исходная'!J60</f>
        <v>0</v>
      </c>
      <c r="G48" s="60">
        <f>'База Исходная'!K60</f>
        <v>0</v>
      </c>
      <c r="H48" s="61">
        <f>'База Исходная'!L60</f>
        <v>0</v>
      </c>
    </row>
    <row r="49" spans="1:8" ht="15.75" hidden="1" thickTop="1" x14ac:dyDescent="0.25">
      <c r="A49" s="58" t="str">
        <f t="shared" ref="A49:A57" si="8">A48</f>
        <v>Магадан</v>
      </c>
      <c r="B49" s="59" t="str">
        <f t="shared" ref="B49:B57" si="9">B48</f>
        <v>Товар 1</v>
      </c>
      <c r="C49" s="59">
        <f>'База Исходная'!D61</f>
        <v>0</v>
      </c>
      <c r="D49" s="83">
        <f>'База Исходная'!E61</f>
        <v>0</v>
      </c>
      <c r="E49" s="59">
        <f>'База Исходная'!I61</f>
        <v>0</v>
      </c>
      <c r="F49" s="59">
        <f>'База Исходная'!J61</f>
        <v>0</v>
      </c>
      <c r="G49" s="60">
        <f>'База Исходная'!K61</f>
        <v>0</v>
      </c>
      <c r="H49" s="61">
        <f>'База Исходная'!L61</f>
        <v>0</v>
      </c>
    </row>
    <row r="50" spans="1:8" ht="15.75" hidden="1" thickTop="1" x14ac:dyDescent="0.25">
      <c r="A50" s="58" t="str">
        <f t="shared" si="8"/>
        <v>Магадан</v>
      </c>
      <c r="B50" s="59" t="str">
        <f t="shared" si="9"/>
        <v>Товар 1</v>
      </c>
      <c r="C50" s="59">
        <f>'База Исходная'!D62</f>
        <v>0</v>
      </c>
      <c r="D50" s="83">
        <f>'База Исходная'!E62</f>
        <v>0</v>
      </c>
      <c r="E50" s="59">
        <f>'База Исходная'!I62</f>
        <v>0</v>
      </c>
      <c r="F50" s="59">
        <f>'База Исходная'!J62</f>
        <v>0</v>
      </c>
      <c r="G50" s="60">
        <f>'База Исходная'!K62</f>
        <v>0</v>
      </c>
      <c r="H50" s="61">
        <f>'База Исходная'!L62</f>
        <v>0</v>
      </c>
    </row>
    <row r="51" spans="1:8" ht="15.75" hidden="1" thickTop="1" x14ac:dyDescent="0.25">
      <c r="A51" s="58" t="str">
        <f t="shared" si="8"/>
        <v>Магадан</v>
      </c>
      <c r="B51" s="59" t="str">
        <f t="shared" si="9"/>
        <v>Товар 1</v>
      </c>
      <c r="C51" s="59">
        <f>'База Исходная'!D63</f>
        <v>0</v>
      </c>
      <c r="D51" s="83">
        <f>'База Исходная'!E63</f>
        <v>0</v>
      </c>
      <c r="E51" s="59">
        <f>'База Исходная'!I63</f>
        <v>0</v>
      </c>
      <c r="F51" s="59">
        <f>'База Исходная'!J63</f>
        <v>0</v>
      </c>
      <c r="G51" s="60">
        <f>'База Исходная'!K63</f>
        <v>0</v>
      </c>
      <c r="H51" s="61">
        <f>'База Исходная'!L63</f>
        <v>0</v>
      </c>
    </row>
    <row r="52" spans="1:8" ht="15.75" hidden="1" thickTop="1" x14ac:dyDescent="0.25">
      <c r="A52" s="58" t="str">
        <f t="shared" si="8"/>
        <v>Магадан</v>
      </c>
      <c r="B52" s="59" t="str">
        <f t="shared" si="9"/>
        <v>Товар 1</v>
      </c>
      <c r="C52" s="59">
        <f>'База Исходная'!D64</f>
        <v>0</v>
      </c>
      <c r="D52" s="83">
        <f>'База Исходная'!E64</f>
        <v>0</v>
      </c>
      <c r="E52" s="59">
        <f>'База Исходная'!I64</f>
        <v>0</v>
      </c>
      <c r="F52" s="59">
        <f>'База Исходная'!J64</f>
        <v>0</v>
      </c>
      <c r="G52" s="60">
        <f>'База Исходная'!K64</f>
        <v>0</v>
      </c>
      <c r="H52" s="61">
        <f>'База Исходная'!L64</f>
        <v>0</v>
      </c>
    </row>
    <row r="53" spans="1:8" ht="15.75" hidden="1" thickTop="1" x14ac:dyDescent="0.25">
      <c r="A53" s="58" t="str">
        <f t="shared" si="8"/>
        <v>Магадан</v>
      </c>
      <c r="B53" s="59" t="str">
        <f t="shared" si="9"/>
        <v>Товар 1</v>
      </c>
      <c r="C53" s="59">
        <f>'База Исходная'!D65</f>
        <v>0</v>
      </c>
      <c r="D53" s="83">
        <f>'База Исходная'!E65</f>
        <v>0</v>
      </c>
      <c r="E53" s="59">
        <f>'База Исходная'!I65</f>
        <v>0</v>
      </c>
      <c r="F53" s="59">
        <f>'База Исходная'!J65</f>
        <v>0</v>
      </c>
      <c r="G53" s="60">
        <f>'База Исходная'!K65</f>
        <v>0</v>
      </c>
      <c r="H53" s="61">
        <f>'База Исходная'!L65</f>
        <v>0</v>
      </c>
    </row>
    <row r="54" spans="1:8" ht="15.75" hidden="1" thickTop="1" x14ac:dyDescent="0.25">
      <c r="A54" s="58" t="str">
        <f t="shared" si="8"/>
        <v>Магадан</v>
      </c>
      <c r="B54" s="59" t="str">
        <f t="shared" si="9"/>
        <v>Товар 1</v>
      </c>
      <c r="C54" s="59">
        <f>'База Исходная'!D66</f>
        <v>0</v>
      </c>
      <c r="D54" s="83">
        <f>'База Исходная'!E66</f>
        <v>0</v>
      </c>
      <c r="E54" s="59">
        <f>'База Исходная'!I66</f>
        <v>0</v>
      </c>
      <c r="F54" s="59">
        <f>'База Исходная'!J66</f>
        <v>0</v>
      </c>
      <c r="G54" s="60">
        <f>'База Исходная'!K66</f>
        <v>0</v>
      </c>
      <c r="H54" s="61">
        <f>'База Исходная'!L66</f>
        <v>0</v>
      </c>
    </row>
    <row r="55" spans="1:8" ht="15.75" hidden="1" thickTop="1" x14ac:dyDescent="0.25">
      <c r="A55" s="58" t="str">
        <f t="shared" si="8"/>
        <v>Магадан</v>
      </c>
      <c r="B55" s="59" t="str">
        <f t="shared" si="9"/>
        <v>Товар 1</v>
      </c>
      <c r="C55" s="59">
        <f>'База Исходная'!D67</f>
        <v>0</v>
      </c>
      <c r="D55" s="83">
        <f>'База Исходная'!E67</f>
        <v>0</v>
      </c>
      <c r="E55" s="59">
        <f>'База Исходная'!I67</f>
        <v>0</v>
      </c>
      <c r="F55" s="59">
        <f>'База Исходная'!J67</f>
        <v>0</v>
      </c>
      <c r="G55" s="60">
        <f>'База Исходная'!K67</f>
        <v>0</v>
      </c>
      <c r="H55" s="61">
        <f>'База Исходная'!L67</f>
        <v>0</v>
      </c>
    </row>
    <row r="56" spans="1:8" ht="15.75" hidden="1" thickTop="1" x14ac:dyDescent="0.25">
      <c r="A56" s="58" t="str">
        <f t="shared" si="8"/>
        <v>Магадан</v>
      </c>
      <c r="B56" s="59" t="str">
        <f t="shared" si="9"/>
        <v>Товар 1</v>
      </c>
      <c r="C56" s="59">
        <f>'База Исходная'!D68</f>
        <v>0</v>
      </c>
      <c r="D56" s="83">
        <f>'База Исходная'!E68</f>
        <v>0</v>
      </c>
      <c r="E56" s="59">
        <f>'База Исходная'!I68</f>
        <v>0</v>
      </c>
      <c r="F56" s="59">
        <f>'База Исходная'!J68</f>
        <v>0</v>
      </c>
      <c r="G56" s="60">
        <f>'База Исходная'!K68</f>
        <v>0</v>
      </c>
      <c r="H56" s="61">
        <f>'База Исходная'!L68</f>
        <v>0</v>
      </c>
    </row>
    <row r="57" spans="1:8" ht="15.75" hidden="1" thickTop="1" x14ac:dyDescent="0.25">
      <c r="A57" s="58" t="str">
        <f t="shared" si="8"/>
        <v>Магадан</v>
      </c>
      <c r="B57" s="59" t="str">
        <f t="shared" si="9"/>
        <v>Товар 1</v>
      </c>
      <c r="C57" s="59">
        <f>'База Исходная'!D69</f>
        <v>0</v>
      </c>
      <c r="D57" s="83">
        <f>'База Исходная'!E69</f>
        <v>0</v>
      </c>
      <c r="E57" s="59">
        <f>'База Исходная'!I69</f>
        <v>0</v>
      </c>
      <c r="F57" s="59">
        <f>'База Исходная'!J69</f>
        <v>0</v>
      </c>
      <c r="G57" s="60">
        <f>'База Исходная'!K69</f>
        <v>0</v>
      </c>
      <c r="H57" s="61">
        <f>'База Исходная'!L69</f>
        <v>0</v>
      </c>
    </row>
    <row r="58" spans="1:8" ht="15.75" hidden="1" thickTop="1" x14ac:dyDescent="0.25">
      <c r="A58" s="62" t="str">
        <f>A47</f>
        <v>Магадан</v>
      </c>
      <c r="B58" s="63" t="str">
        <f>'База Исходная'!B73</f>
        <v>Товар 2</v>
      </c>
      <c r="C58" s="63">
        <f>'База Исходная'!D73</f>
        <v>0</v>
      </c>
      <c r="D58" s="84">
        <f>'База Исходная'!E73</f>
        <v>0</v>
      </c>
      <c r="E58" s="63">
        <f>'База Исходная'!I73</f>
        <v>0</v>
      </c>
      <c r="F58" s="63">
        <f>'База Исходная'!J73</f>
        <v>0</v>
      </c>
      <c r="G58" s="64">
        <f>'База Исходная'!K73</f>
        <v>0</v>
      </c>
      <c r="H58" s="65">
        <f>'База Исходная'!L73</f>
        <v>0</v>
      </c>
    </row>
    <row r="59" spans="1:8" ht="15.75" hidden="1" thickTop="1" x14ac:dyDescent="0.25">
      <c r="A59" s="62" t="str">
        <f>$A$58</f>
        <v>Магадан</v>
      </c>
      <c r="B59" s="63" t="str">
        <f>B58</f>
        <v>Товар 2</v>
      </c>
      <c r="C59" s="63">
        <f>'База Исходная'!D74</f>
        <v>0</v>
      </c>
      <c r="D59" s="84">
        <f>'База Исходная'!E74</f>
        <v>0</v>
      </c>
      <c r="E59" s="63">
        <f>'База Исходная'!I74</f>
        <v>0</v>
      </c>
      <c r="F59" s="63">
        <f>'База Исходная'!J74</f>
        <v>0</v>
      </c>
      <c r="G59" s="64">
        <f>'База Исходная'!K74</f>
        <v>0</v>
      </c>
      <c r="H59" s="65">
        <f>'База Исходная'!L74</f>
        <v>0</v>
      </c>
    </row>
    <row r="60" spans="1:8" ht="15.75" hidden="1" thickTop="1" x14ac:dyDescent="0.25">
      <c r="A60" s="62" t="str">
        <f t="shared" ref="A60:A68" si="10">$A$58</f>
        <v>Магадан</v>
      </c>
      <c r="B60" s="63" t="str">
        <f t="shared" ref="B60:B68" si="11">B59</f>
        <v>Товар 2</v>
      </c>
      <c r="C60" s="63">
        <f>'База Исходная'!D75</f>
        <v>0</v>
      </c>
      <c r="D60" s="84">
        <f>'База Исходная'!E75</f>
        <v>0</v>
      </c>
      <c r="E60" s="63">
        <f>'База Исходная'!I75</f>
        <v>0</v>
      </c>
      <c r="F60" s="63">
        <f>'База Исходная'!J75</f>
        <v>0</v>
      </c>
      <c r="G60" s="64">
        <f>'База Исходная'!K75</f>
        <v>0</v>
      </c>
      <c r="H60" s="65">
        <f>'База Исходная'!L75</f>
        <v>0</v>
      </c>
    </row>
    <row r="61" spans="1:8" ht="15.75" hidden="1" thickTop="1" x14ac:dyDescent="0.25">
      <c r="A61" s="62" t="str">
        <f t="shared" si="10"/>
        <v>Магадан</v>
      </c>
      <c r="B61" s="63" t="str">
        <f t="shared" si="11"/>
        <v>Товар 2</v>
      </c>
      <c r="C61" s="63">
        <f>'База Исходная'!D76</f>
        <v>0</v>
      </c>
      <c r="D61" s="84">
        <f>'База Исходная'!E76</f>
        <v>0</v>
      </c>
      <c r="E61" s="63">
        <f>'База Исходная'!I76</f>
        <v>0</v>
      </c>
      <c r="F61" s="63">
        <f>'База Исходная'!J76</f>
        <v>0</v>
      </c>
      <c r="G61" s="64">
        <f>'База Исходная'!K76</f>
        <v>0</v>
      </c>
      <c r="H61" s="65">
        <f>'База Исходная'!L76</f>
        <v>0</v>
      </c>
    </row>
    <row r="62" spans="1:8" ht="15.75" hidden="1" thickTop="1" x14ac:dyDescent="0.25">
      <c r="A62" s="62" t="str">
        <f t="shared" si="10"/>
        <v>Магадан</v>
      </c>
      <c r="B62" s="63" t="str">
        <f t="shared" si="11"/>
        <v>Товар 2</v>
      </c>
      <c r="C62" s="63">
        <f>'База Исходная'!D77</f>
        <v>0</v>
      </c>
      <c r="D62" s="84">
        <f>'База Исходная'!E77</f>
        <v>0</v>
      </c>
      <c r="E62" s="63">
        <f>'База Исходная'!I77</f>
        <v>0</v>
      </c>
      <c r="F62" s="63">
        <f>'База Исходная'!J77</f>
        <v>0</v>
      </c>
      <c r="G62" s="64">
        <f>'База Исходная'!K77</f>
        <v>0</v>
      </c>
      <c r="H62" s="65">
        <f>'База Исходная'!L77</f>
        <v>0</v>
      </c>
    </row>
    <row r="63" spans="1:8" ht="15.75" hidden="1" thickTop="1" x14ac:dyDescent="0.25">
      <c r="A63" s="62" t="str">
        <f t="shared" si="10"/>
        <v>Магадан</v>
      </c>
      <c r="B63" s="63" t="str">
        <f t="shared" si="11"/>
        <v>Товар 2</v>
      </c>
      <c r="C63" s="63">
        <f>'База Исходная'!D78</f>
        <v>0</v>
      </c>
      <c r="D63" s="84">
        <f>'База Исходная'!E78</f>
        <v>0</v>
      </c>
      <c r="E63" s="63">
        <f>'База Исходная'!I78</f>
        <v>0</v>
      </c>
      <c r="F63" s="63">
        <f>'База Исходная'!J78</f>
        <v>0</v>
      </c>
      <c r="G63" s="64">
        <f>'База Исходная'!K78</f>
        <v>0</v>
      </c>
      <c r="H63" s="65">
        <f>'База Исходная'!L78</f>
        <v>0</v>
      </c>
    </row>
    <row r="64" spans="1:8" ht="15.75" hidden="1" thickTop="1" x14ac:dyDescent="0.25">
      <c r="A64" s="62" t="str">
        <f t="shared" si="10"/>
        <v>Магадан</v>
      </c>
      <c r="B64" s="63" t="str">
        <f t="shared" si="11"/>
        <v>Товар 2</v>
      </c>
      <c r="C64" s="63">
        <f>'База Исходная'!D79</f>
        <v>0</v>
      </c>
      <c r="D64" s="84">
        <f>'База Исходная'!E79</f>
        <v>0</v>
      </c>
      <c r="E64" s="63">
        <f>'База Исходная'!I79</f>
        <v>0</v>
      </c>
      <c r="F64" s="63">
        <f>'База Исходная'!J79</f>
        <v>0</v>
      </c>
      <c r="G64" s="64">
        <f>'База Исходная'!K79</f>
        <v>0</v>
      </c>
      <c r="H64" s="65">
        <f>'База Исходная'!L79</f>
        <v>0</v>
      </c>
    </row>
    <row r="65" spans="1:8" ht="15.75" hidden="1" thickTop="1" x14ac:dyDescent="0.25">
      <c r="A65" s="62" t="str">
        <f t="shared" si="10"/>
        <v>Магадан</v>
      </c>
      <c r="B65" s="63" t="str">
        <f t="shared" si="11"/>
        <v>Товар 2</v>
      </c>
      <c r="C65" s="63">
        <f>'База Исходная'!D80</f>
        <v>0</v>
      </c>
      <c r="D65" s="84">
        <f>'База Исходная'!E80</f>
        <v>0</v>
      </c>
      <c r="E65" s="63">
        <f>'База Исходная'!I80</f>
        <v>0</v>
      </c>
      <c r="F65" s="63">
        <f>'База Исходная'!J80</f>
        <v>0</v>
      </c>
      <c r="G65" s="64">
        <f>'База Исходная'!K80</f>
        <v>0</v>
      </c>
      <c r="H65" s="65">
        <f>'База Исходная'!L80</f>
        <v>0</v>
      </c>
    </row>
    <row r="66" spans="1:8" ht="15.75" hidden="1" thickTop="1" x14ac:dyDescent="0.25">
      <c r="A66" s="62" t="str">
        <f t="shared" si="10"/>
        <v>Магадан</v>
      </c>
      <c r="B66" s="63" t="str">
        <f t="shared" si="11"/>
        <v>Товар 2</v>
      </c>
      <c r="C66" s="63">
        <f>'База Исходная'!D81</f>
        <v>0</v>
      </c>
      <c r="D66" s="84">
        <f>'База Исходная'!E81</f>
        <v>0</v>
      </c>
      <c r="E66" s="63">
        <f>'База Исходная'!I81</f>
        <v>0</v>
      </c>
      <c r="F66" s="63">
        <f>'База Исходная'!J81</f>
        <v>0</v>
      </c>
      <c r="G66" s="64">
        <f>'База Исходная'!K81</f>
        <v>0</v>
      </c>
      <c r="H66" s="65">
        <f>'База Исходная'!L81</f>
        <v>0</v>
      </c>
    </row>
    <row r="67" spans="1:8" ht="15.75" hidden="1" thickTop="1" x14ac:dyDescent="0.25">
      <c r="A67" s="62" t="str">
        <f t="shared" si="10"/>
        <v>Магадан</v>
      </c>
      <c r="B67" s="63" t="str">
        <f t="shared" si="11"/>
        <v>Товар 2</v>
      </c>
      <c r="C67" s="63">
        <f>'База Исходная'!D82</f>
        <v>0</v>
      </c>
      <c r="D67" s="84">
        <f>'База Исходная'!E82</f>
        <v>0</v>
      </c>
      <c r="E67" s="63">
        <f>'База Исходная'!I82</f>
        <v>0</v>
      </c>
      <c r="F67" s="63">
        <f>'База Исходная'!J82</f>
        <v>0</v>
      </c>
      <c r="G67" s="64">
        <f>'База Исходная'!K82</f>
        <v>0</v>
      </c>
      <c r="H67" s="65">
        <f>'База Исходная'!L82</f>
        <v>0</v>
      </c>
    </row>
    <row r="68" spans="1:8" ht="15.75" hidden="1" thickTop="1" x14ac:dyDescent="0.25">
      <c r="A68" s="62" t="str">
        <f t="shared" si="10"/>
        <v>Магадан</v>
      </c>
      <c r="B68" s="63" t="str">
        <f t="shared" si="11"/>
        <v>Товар 2</v>
      </c>
      <c r="C68" s="63">
        <f>'База Исходная'!D83</f>
        <v>0</v>
      </c>
      <c r="D68" s="84">
        <f>'База Исходная'!E83</f>
        <v>0</v>
      </c>
      <c r="E68" s="63">
        <f>'База Исходная'!I83</f>
        <v>0</v>
      </c>
      <c r="F68" s="63">
        <f>'База Исходная'!J83</f>
        <v>0</v>
      </c>
      <c r="G68" s="64">
        <f>'База Исходная'!K83</f>
        <v>0</v>
      </c>
      <c r="H68" s="65">
        <f>'База Исходная'!L83</f>
        <v>0</v>
      </c>
    </row>
    <row r="69" spans="1:8" ht="15.75" hidden="1" thickTop="1" x14ac:dyDescent="0.25">
      <c r="A69" s="66" t="str">
        <f>A47</f>
        <v>Магадан</v>
      </c>
      <c r="B69" s="67" t="str">
        <f>'База Исходная'!B87</f>
        <v>Товар3</v>
      </c>
      <c r="C69" s="67">
        <f>'База Исходная'!D87</f>
        <v>0</v>
      </c>
      <c r="D69" s="85">
        <f>'База Исходная'!E87</f>
        <v>0</v>
      </c>
      <c r="E69" s="67">
        <f>'База Исходная'!I87</f>
        <v>0</v>
      </c>
      <c r="F69" s="67">
        <f>'База Исходная'!J87</f>
        <v>0</v>
      </c>
      <c r="G69" s="68">
        <f>'База Исходная'!K87</f>
        <v>0</v>
      </c>
      <c r="H69" s="69">
        <f>'База Исходная'!L87</f>
        <v>0</v>
      </c>
    </row>
    <row r="70" spans="1:8" ht="15.75" hidden="1" thickTop="1" x14ac:dyDescent="0.25">
      <c r="A70" s="66" t="str">
        <f>A69</f>
        <v>Магадан</v>
      </c>
      <c r="B70" s="67" t="str">
        <f>B69</f>
        <v>Товар3</v>
      </c>
      <c r="C70" s="67">
        <f>'База Исходная'!D88</f>
        <v>0</v>
      </c>
      <c r="D70" s="85">
        <f>'База Исходная'!E88</f>
        <v>0</v>
      </c>
      <c r="E70" s="67">
        <f>'База Исходная'!I88</f>
        <v>0</v>
      </c>
      <c r="F70" s="67">
        <f>'База Исходная'!J88</f>
        <v>0</v>
      </c>
      <c r="G70" s="68">
        <f>'База Исходная'!K88</f>
        <v>0</v>
      </c>
      <c r="H70" s="69">
        <f>'База Исходная'!L88</f>
        <v>0</v>
      </c>
    </row>
    <row r="71" spans="1:8" ht="15.75" hidden="1" thickTop="1" x14ac:dyDescent="0.25">
      <c r="A71" s="66" t="str">
        <f t="shared" ref="A71:A79" si="12">A70</f>
        <v>Магадан</v>
      </c>
      <c r="B71" s="67" t="str">
        <f t="shared" ref="B71:B79" si="13">$B$24</f>
        <v>Товар3</v>
      </c>
      <c r="C71" s="67">
        <f>'База Исходная'!D89</f>
        <v>0</v>
      </c>
      <c r="D71" s="85">
        <f>'База Исходная'!E89</f>
        <v>0</v>
      </c>
      <c r="E71" s="67">
        <f>'База Исходная'!I89</f>
        <v>0</v>
      </c>
      <c r="F71" s="67">
        <f>'База Исходная'!J89</f>
        <v>0</v>
      </c>
      <c r="G71" s="68">
        <f>'База Исходная'!K89</f>
        <v>0</v>
      </c>
      <c r="H71" s="69">
        <f>'База Исходная'!L89</f>
        <v>0</v>
      </c>
    </row>
    <row r="72" spans="1:8" ht="15.75" hidden="1" thickTop="1" x14ac:dyDescent="0.25">
      <c r="A72" s="66" t="str">
        <f t="shared" si="12"/>
        <v>Магадан</v>
      </c>
      <c r="B72" s="67" t="str">
        <f t="shared" si="13"/>
        <v>Товар3</v>
      </c>
      <c r="C72" s="67">
        <f>'База Исходная'!D90</f>
        <v>0</v>
      </c>
      <c r="D72" s="85">
        <f>'База Исходная'!E90</f>
        <v>0</v>
      </c>
      <c r="E72" s="67">
        <f>'База Исходная'!I90</f>
        <v>0</v>
      </c>
      <c r="F72" s="67">
        <f>'База Исходная'!J90</f>
        <v>0</v>
      </c>
      <c r="G72" s="68">
        <f>'База Исходная'!K90</f>
        <v>0</v>
      </c>
      <c r="H72" s="69">
        <f>'База Исходная'!L90</f>
        <v>0</v>
      </c>
    </row>
    <row r="73" spans="1:8" ht="15.75" hidden="1" thickTop="1" x14ac:dyDescent="0.25">
      <c r="A73" s="66" t="str">
        <f t="shared" si="12"/>
        <v>Магадан</v>
      </c>
      <c r="B73" s="67" t="str">
        <f t="shared" si="13"/>
        <v>Товар3</v>
      </c>
      <c r="C73" s="67">
        <f>'База Исходная'!D91</f>
        <v>0</v>
      </c>
      <c r="D73" s="85">
        <f>'База Исходная'!E91</f>
        <v>0</v>
      </c>
      <c r="E73" s="67">
        <f>'База Исходная'!I91</f>
        <v>0</v>
      </c>
      <c r="F73" s="67">
        <f>'База Исходная'!J91</f>
        <v>0</v>
      </c>
      <c r="G73" s="68">
        <f>'База Исходная'!K91</f>
        <v>0</v>
      </c>
      <c r="H73" s="69">
        <f>'База Исходная'!L91</f>
        <v>0</v>
      </c>
    </row>
    <row r="74" spans="1:8" ht="15.75" hidden="1" thickTop="1" x14ac:dyDescent="0.25">
      <c r="A74" s="66" t="str">
        <f t="shared" si="12"/>
        <v>Магадан</v>
      </c>
      <c r="B74" s="67" t="str">
        <f t="shared" si="13"/>
        <v>Товар3</v>
      </c>
      <c r="C74" s="67">
        <f>'База Исходная'!D92</f>
        <v>0</v>
      </c>
      <c r="D74" s="85">
        <f>'База Исходная'!E92</f>
        <v>0</v>
      </c>
      <c r="E74" s="67">
        <f>'База Исходная'!I92</f>
        <v>0</v>
      </c>
      <c r="F74" s="67">
        <f>'База Исходная'!J92</f>
        <v>0</v>
      </c>
      <c r="G74" s="68">
        <f>'База Исходная'!K92</f>
        <v>0</v>
      </c>
      <c r="H74" s="69">
        <f>'База Исходная'!L92</f>
        <v>0</v>
      </c>
    </row>
    <row r="75" spans="1:8" ht="15.75" hidden="1" thickTop="1" x14ac:dyDescent="0.25">
      <c r="A75" s="66" t="str">
        <f t="shared" si="12"/>
        <v>Магадан</v>
      </c>
      <c r="B75" s="67" t="str">
        <f t="shared" si="13"/>
        <v>Товар3</v>
      </c>
      <c r="C75" s="67">
        <f>'База Исходная'!D93</f>
        <v>0</v>
      </c>
      <c r="D75" s="85">
        <f>'База Исходная'!E93</f>
        <v>0</v>
      </c>
      <c r="E75" s="67">
        <f>'База Исходная'!I93</f>
        <v>0</v>
      </c>
      <c r="F75" s="67">
        <f>'База Исходная'!J93</f>
        <v>0</v>
      </c>
      <c r="G75" s="68">
        <f>'База Исходная'!K93</f>
        <v>0</v>
      </c>
      <c r="H75" s="69">
        <f>'База Исходная'!L93</f>
        <v>0</v>
      </c>
    </row>
    <row r="76" spans="1:8" ht="15.75" hidden="1" thickTop="1" x14ac:dyDescent="0.25">
      <c r="A76" s="66" t="str">
        <f t="shared" si="12"/>
        <v>Магадан</v>
      </c>
      <c r="B76" s="67" t="str">
        <f t="shared" si="13"/>
        <v>Товар3</v>
      </c>
      <c r="C76" s="67">
        <f>'База Исходная'!D94</f>
        <v>0</v>
      </c>
      <c r="D76" s="85">
        <f>'База Исходная'!E94</f>
        <v>0</v>
      </c>
      <c r="E76" s="67">
        <f>'База Исходная'!I94</f>
        <v>0</v>
      </c>
      <c r="F76" s="67">
        <f>'База Исходная'!J94</f>
        <v>0</v>
      </c>
      <c r="G76" s="68">
        <f>'База Исходная'!K94</f>
        <v>0</v>
      </c>
      <c r="H76" s="69">
        <f>'База Исходная'!L94</f>
        <v>0</v>
      </c>
    </row>
    <row r="77" spans="1:8" ht="15.75" hidden="1" thickTop="1" x14ac:dyDescent="0.25">
      <c r="A77" s="66" t="str">
        <f t="shared" si="12"/>
        <v>Магадан</v>
      </c>
      <c r="B77" s="67" t="str">
        <f t="shared" si="13"/>
        <v>Товар3</v>
      </c>
      <c r="C77" s="67">
        <f>'База Исходная'!D95</f>
        <v>0</v>
      </c>
      <c r="D77" s="85">
        <f>'База Исходная'!E95</f>
        <v>0</v>
      </c>
      <c r="E77" s="67">
        <f>'База Исходная'!I95</f>
        <v>0</v>
      </c>
      <c r="F77" s="67">
        <f>'База Исходная'!J95</f>
        <v>0</v>
      </c>
      <c r="G77" s="68">
        <f>'База Исходная'!K95</f>
        <v>0</v>
      </c>
      <c r="H77" s="69">
        <f>'База Исходная'!L95</f>
        <v>0</v>
      </c>
    </row>
    <row r="78" spans="1:8" ht="15.75" hidden="1" thickTop="1" x14ac:dyDescent="0.25">
      <c r="A78" s="66" t="str">
        <f t="shared" si="12"/>
        <v>Магадан</v>
      </c>
      <c r="B78" s="67" t="str">
        <f t="shared" si="13"/>
        <v>Товар3</v>
      </c>
      <c r="C78" s="67">
        <f>'База Исходная'!D96</f>
        <v>0</v>
      </c>
      <c r="D78" s="85">
        <f>'База Исходная'!E96</f>
        <v>0</v>
      </c>
      <c r="E78" s="67">
        <f>'База Исходная'!I96</f>
        <v>0</v>
      </c>
      <c r="F78" s="67">
        <f>'База Исходная'!J96</f>
        <v>0</v>
      </c>
      <c r="G78" s="68">
        <f>'База Исходная'!K96</f>
        <v>0</v>
      </c>
      <c r="H78" s="69">
        <f>'База Исходная'!L96</f>
        <v>0</v>
      </c>
    </row>
    <row r="79" spans="1:8" ht="15.75" hidden="1" thickTop="1" x14ac:dyDescent="0.25">
      <c r="A79" s="66" t="str">
        <f t="shared" si="12"/>
        <v>Магадан</v>
      </c>
      <c r="B79" s="67" t="str">
        <f t="shared" si="13"/>
        <v>Товар3</v>
      </c>
      <c r="C79" s="67">
        <f>'База Исходная'!D97</f>
        <v>0</v>
      </c>
      <c r="D79" s="85">
        <f>'База Исходная'!E97</f>
        <v>0</v>
      </c>
      <c r="E79" s="67">
        <f>'База Исходная'!I97</f>
        <v>0</v>
      </c>
      <c r="F79" s="67">
        <f>'База Исходная'!J97</f>
        <v>0</v>
      </c>
      <c r="G79" s="68">
        <f>'База Исходная'!K97</f>
        <v>0</v>
      </c>
      <c r="H79" s="69">
        <f>'База Исходная'!L97</f>
        <v>0</v>
      </c>
    </row>
    <row r="80" spans="1:8" ht="15.75" hidden="1" thickTop="1" x14ac:dyDescent="0.25">
      <c r="A80" s="70" t="str">
        <f>'База Исходная'!A101</f>
        <v>Магадан</v>
      </c>
      <c r="B80" s="71" t="str">
        <f>'База Исходная'!B101</f>
        <v>Товар4</v>
      </c>
      <c r="C80" s="71">
        <f>'База Исходная'!D101</f>
        <v>0</v>
      </c>
      <c r="D80" s="86">
        <f>'База Исходная'!E101</f>
        <v>0</v>
      </c>
      <c r="E80" s="71">
        <f>'База Исходная'!I101</f>
        <v>0</v>
      </c>
      <c r="F80" s="71">
        <f>'База Исходная'!J101</f>
        <v>0</v>
      </c>
      <c r="G80" s="72">
        <f>'База Исходная'!K101</f>
        <v>0</v>
      </c>
      <c r="H80" s="73">
        <f>'База Исходная'!L101</f>
        <v>0</v>
      </c>
    </row>
    <row r="81" spans="1:8" ht="15.75" hidden="1" thickTop="1" x14ac:dyDescent="0.25">
      <c r="A81" s="70" t="str">
        <f>A80</f>
        <v>Магадан</v>
      </c>
      <c r="B81" s="71" t="str">
        <f>B80</f>
        <v>Товар4</v>
      </c>
      <c r="C81" s="71">
        <f>'База Исходная'!D102</f>
        <v>0</v>
      </c>
      <c r="D81" s="86">
        <f>'База Исходная'!E102</f>
        <v>0</v>
      </c>
      <c r="E81" s="71">
        <f>'База Исходная'!I102</f>
        <v>0</v>
      </c>
      <c r="F81" s="71">
        <f>'База Исходная'!J102</f>
        <v>0</v>
      </c>
      <c r="G81" s="72">
        <f>'База Исходная'!K102</f>
        <v>0</v>
      </c>
      <c r="H81" s="73">
        <f>'База Исходная'!L102</f>
        <v>0</v>
      </c>
    </row>
    <row r="82" spans="1:8" ht="15.75" hidden="1" thickTop="1" x14ac:dyDescent="0.25">
      <c r="A82" s="70" t="str">
        <f t="shared" ref="A82:A91" si="14">A81</f>
        <v>Магадан</v>
      </c>
      <c r="B82" s="71" t="str">
        <f t="shared" ref="B82:B91" si="15">B81</f>
        <v>Товар4</v>
      </c>
      <c r="C82" s="71">
        <f>'База Исходная'!D103</f>
        <v>0</v>
      </c>
      <c r="D82" s="86">
        <f>'База Исходная'!E103</f>
        <v>0</v>
      </c>
      <c r="E82" s="71">
        <f>'База Исходная'!I103</f>
        <v>0</v>
      </c>
      <c r="F82" s="71">
        <f>'База Исходная'!J103</f>
        <v>0</v>
      </c>
      <c r="G82" s="72">
        <f>'База Исходная'!K103</f>
        <v>0</v>
      </c>
      <c r="H82" s="73">
        <f>'База Исходная'!L103</f>
        <v>0</v>
      </c>
    </row>
    <row r="83" spans="1:8" ht="15.75" hidden="1" thickTop="1" x14ac:dyDescent="0.25">
      <c r="A83" s="70" t="str">
        <f t="shared" si="14"/>
        <v>Магадан</v>
      </c>
      <c r="B83" s="71" t="str">
        <f t="shared" si="15"/>
        <v>Товар4</v>
      </c>
      <c r="C83" s="71">
        <f>'База Исходная'!D104</f>
        <v>0</v>
      </c>
      <c r="D83" s="86">
        <f>'База Исходная'!E104</f>
        <v>0</v>
      </c>
      <c r="E83" s="71">
        <f>'База Исходная'!I104</f>
        <v>0</v>
      </c>
      <c r="F83" s="71">
        <f>'База Исходная'!J104</f>
        <v>0</v>
      </c>
      <c r="G83" s="72">
        <f>'База Исходная'!K104</f>
        <v>0</v>
      </c>
      <c r="H83" s="73">
        <f>'База Исходная'!L104</f>
        <v>0</v>
      </c>
    </row>
    <row r="84" spans="1:8" ht="15.75" hidden="1" thickTop="1" x14ac:dyDescent="0.25">
      <c r="A84" s="70" t="str">
        <f t="shared" si="14"/>
        <v>Магадан</v>
      </c>
      <c r="B84" s="71" t="str">
        <f t="shared" si="15"/>
        <v>Товар4</v>
      </c>
      <c r="C84" s="71">
        <f>'База Исходная'!D105</f>
        <v>0</v>
      </c>
      <c r="D84" s="86">
        <f>'База Исходная'!E105</f>
        <v>0</v>
      </c>
      <c r="E84" s="71">
        <f>'База Исходная'!I105</f>
        <v>0</v>
      </c>
      <c r="F84" s="71">
        <f>'База Исходная'!J105</f>
        <v>0</v>
      </c>
      <c r="G84" s="72">
        <f>'База Исходная'!K105</f>
        <v>0</v>
      </c>
      <c r="H84" s="73">
        <f>'База Исходная'!L105</f>
        <v>0</v>
      </c>
    </row>
    <row r="85" spans="1:8" ht="15.75" hidden="1" thickTop="1" x14ac:dyDescent="0.25">
      <c r="A85" s="70" t="str">
        <f t="shared" si="14"/>
        <v>Магадан</v>
      </c>
      <c r="B85" s="71" t="str">
        <f t="shared" si="15"/>
        <v>Товар4</v>
      </c>
      <c r="C85" s="71">
        <f>'База Исходная'!D106</f>
        <v>0</v>
      </c>
      <c r="D85" s="86">
        <f>'База Исходная'!E106</f>
        <v>0</v>
      </c>
      <c r="E85" s="71">
        <f>'База Исходная'!I106</f>
        <v>0</v>
      </c>
      <c r="F85" s="71">
        <f>'База Исходная'!J106</f>
        <v>0</v>
      </c>
      <c r="G85" s="72">
        <f>'База Исходная'!K106</f>
        <v>0</v>
      </c>
      <c r="H85" s="73">
        <f>'База Исходная'!L106</f>
        <v>0</v>
      </c>
    </row>
    <row r="86" spans="1:8" ht="15.75" hidden="1" thickTop="1" x14ac:dyDescent="0.25">
      <c r="A86" s="70" t="str">
        <f t="shared" si="14"/>
        <v>Магадан</v>
      </c>
      <c r="B86" s="71" t="str">
        <f t="shared" si="15"/>
        <v>Товар4</v>
      </c>
      <c r="C86" s="71">
        <f>'База Исходная'!D107</f>
        <v>0</v>
      </c>
      <c r="D86" s="86">
        <f>'База Исходная'!E107</f>
        <v>0</v>
      </c>
      <c r="E86" s="71">
        <f>'База Исходная'!I107</f>
        <v>0</v>
      </c>
      <c r="F86" s="71">
        <f>'База Исходная'!J107</f>
        <v>0</v>
      </c>
      <c r="G86" s="72">
        <f>'База Исходная'!K107</f>
        <v>0</v>
      </c>
      <c r="H86" s="73">
        <f>'База Исходная'!L107</f>
        <v>0</v>
      </c>
    </row>
    <row r="87" spans="1:8" ht="15.75" hidden="1" thickTop="1" x14ac:dyDescent="0.25">
      <c r="A87" s="70" t="str">
        <f t="shared" si="14"/>
        <v>Магадан</v>
      </c>
      <c r="B87" s="71" t="str">
        <f t="shared" si="15"/>
        <v>Товар4</v>
      </c>
      <c r="C87" s="71">
        <f>'База Исходная'!D108</f>
        <v>0</v>
      </c>
      <c r="D87" s="86">
        <f>'База Исходная'!E108</f>
        <v>0</v>
      </c>
      <c r="E87" s="71">
        <f>'База Исходная'!I108</f>
        <v>0</v>
      </c>
      <c r="F87" s="71">
        <f>'База Исходная'!J108</f>
        <v>0</v>
      </c>
      <c r="G87" s="72">
        <f>'База Исходная'!K108</f>
        <v>0</v>
      </c>
      <c r="H87" s="73">
        <f>'База Исходная'!L108</f>
        <v>0</v>
      </c>
    </row>
    <row r="88" spans="1:8" ht="15.75" hidden="1" thickTop="1" x14ac:dyDescent="0.25">
      <c r="A88" s="70" t="str">
        <f t="shared" si="14"/>
        <v>Магадан</v>
      </c>
      <c r="B88" s="71" t="str">
        <f t="shared" si="15"/>
        <v>Товар4</v>
      </c>
      <c r="C88" s="71">
        <f>'База Исходная'!D109</f>
        <v>0</v>
      </c>
      <c r="D88" s="86">
        <f>'База Исходная'!E109</f>
        <v>0</v>
      </c>
      <c r="E88" s="71">
        <f>'База Исходная'!I109</f>
        <v>0</v>
      </c>
      <c r="F88" s="71">
        <f>'База Исходная'!J109</f>
        <v>0</v>
      </c>
      <c r="G88" s="72">
        <f>'База Исходная'!K109</f>
        <v>0</v>
      </c>
      <c r="H88" s="73">
        <f>'База Исходная'!L109</f>
        <v>0</v>
      </c>
    </row>
    <row r="89" spans="1:8" ht="15.75" hidden="1" thickTop="1" x14ac:dyDescent="0.25">
      <c r="A89" s="70" t="str">
        <f t="shared" si="14"/>
        <v>Магадан</v>
      </c>
      <c r="B89" s="71" t="str">
        <f t="shared" si="15"/>
        <v>Товар4</v>
      </c>
      <c r="C89" s="71">
        <f>'База Исходная'!D110</f>
        <v>0</v>
      </c>
      <c r="D89" s="86">
        <f>'База Исходная'!E110</f>
        <v>0</v>
      </c>
      <c r="E89" s="71">
        <f>'База Исходная'!I110</f>
        <v>0</v>
      </c>
      <c r="F89" s="71">
        <f>'База Исходная'!J110</f>
        <v>0</v>
      </c>
      <c r="G89" s="72">
        <f>'База Исходная'!K110</f>
        <v>0</v>
      </c>
      <c r="H89" s="73">
        <f>'База Исходная'!L110</f>
        <v>0</v>
      </c>
    </row>
    <row r="90" spans="1:8" ht="15.75" hidden="1" thickTop="1" x14ac:dyDescent="0.25">
      <c r="A90" s="70" t="str">
        <f t="shared" si="14"/>
        <v>Магадан</v>
      </c>
      <c r="B90" s="71" t="str">
        <f t="shared" si="15"/>
        <v>Товар4</v>
      </c>
      <c r="C90" s="71">
        <f>'База Исходная'!D111</f>
        <v>0</v>
      </c>
      <c r="D90" s="86">
        <f>'База Исходная'!E111</f>
        <v>0</v>
      </c>
      <c r="E90" s="71">
        <f>'База Исходная'!I111</f>
        <v>0</v>
      </c>
      <c r="F90" s="71">
        <f>'База Исходная'!J111</f>
        <v>0</v>
      </c>
      <c r="G90" s="72">
        <f>'База Исходная'!K111</f>
        <v>0</v>
      </c>
      <c r="H90" s="73">
        <f>'База Исходная'!L111</f>
        <v>0</v>
      </c>
    </row>
    <row r="91" spans="1:8" ht="16.5" hidden="1" thickTop="1" thickBot="1" x14ac:dyDescent="0.3">
      <c r="A91" s="74" t="str">
        <f t="shared" si="14"/>
        <v>Магадан</v>
      </c>
      <c r="B91" s="75" t="str">
        <f t="shared" si="15"/>
        <v>Товар4</v>
      </c>
      <c r="C91" s="75">
        <f>'База Исходная'!D112</f>
        <v>0</v>
      </c>
      <c r="D91" s="87">
        <f>'База Исходная'!E112</f>
        <v>0</v>
      </c>
      <c r="E91" s="75">
        <f>'База Исходная'!I112</f>
        <v>0</v>
      </c>
      <c r="F91" s="75">
        <f>'База Исходная'!J112</f>
        <v>0</v>
      </c>
      <c r="G91" s="76">
        <f>'База Исходная'!K112</f>
        <v>0</v>
      </c>
      <c r="H91" s="77">
        <f>'База Исходная'!L112</f>
        <v>0</v>
      </c>
    </row>
    <row r="92" spans="1:8" ht="15.75" hidden="1" thickTop="1" x14ac:dyDescent="0.25">
      <c r="A92" s="54" t="str">
        <f>'База Исходная'!A115</f>
        <v>Оргриммар</v>
      </c>
      <c r="B92" s="55" t="str">
        <f>'База Исходная'!B115</f>
        <v>Товар 1</v>
      </c>
      <c r="C92" s="55">
        <f>'База Исходная'!D115</f>
        <v>0</v>
      </c>
      <c r="D92" s="80">
        <f>'База Исходная'!E115</f>
        <v>0</v>
      </c>
      <c r="E92" s="55">
        <f>'База Исходная'!I115</f>
        <v>0</v>
      </c>
      <c r="F92" s="55">
        <f>'База Исходная'!J115</f>
        <v>0</v>
      </c>
      <c r="G92" s="78">
        <f>'База Исходная'!K115</f>
        <v>0</v>
      </c>
      <c r="H92" s="88">
        <f>'База Исходная'!L115</f>
        <v>0</v>
      </c>
    </row>
    <row r="93" spans="1:8" ht="15.75" hidden="1" thickTop="1" x14ac:dyDescent="0.25">
      <c r="A93" s="58" t="str">
        <f>A92</f>
        <v>Оргриммар</v>
      </c>
      <c r="B93" s="59" t="str">
        <f>B92</f>
        <v>Товар 1</v>
      </c>
      <c r="C93" s="59">
        <f>'База Исходная'!D116</f>
        <v>0</v>
      </c>
      <c r="D93" s="81">
        <f>'База Исходная'!E116</f>
        <v>0</v>
      </c>
      <c r="E93" s="59">
        <f>'База Исходная'!I116</f>
        <v>0</v>
      </c>
      <c r="F93" s="59">
        <f>'База Исходная'!J116</f>
        <v>0</v>
      </c>
      <c r="G93" s="79">
        <f>'База Исходная'!K116</f>
        <v>0</v>
      </c>
      <c r="H93" s="89">
        <f>'База Исходная'!L116</f>
        <v>0</v>
      </c>
    </row>
    <row r="94" spans="1:8" ht="15.75" hidden="1" thickTop="1" x14ac:dyDescent="0.25">
      <c r="A94" s="58" t="str">
        <f t="shared" ref="A94:A102" si="16">A93</f>
        <v>Оргриммар</v>
      </c>
      <c r="B94" s="59" t="str">
        <f t="shared" ref="B94:B102" si="17">B93</f>
        <v>Товар 1</v>
      </c>
      <c r="C94" s="59">
        <f>'База Исходная'!D117</f>
        <v>0</v>
      </c>
      <c r="D94" s="81">
        <f>'База Исходная'!E117</f>
        <v>0</v>
      </c>
      <c r="E94" s="59">
        <f>'База Исходная'!I117</f>
        <v>0</v>
      </c>
      <c r="F94" s="59">
        <f>'База Исходная'!J117</f>
        <v>0</v>
      </c>
      <c r="G94" s="79">
        <f>'База Исходная'!K117</f>
        <v>0</v>
      </c>
      <c r="H94" s="89">
        <f>'База Исходная'!L117</f>
        <v>0</v>
      </c>
    </row>
    <row r="95" spans="1:8" ht="15.75" hidden="1" thickTop="1" x14ac:dyDescent="0.25">
      <c r="A95" s="58" t="str">
        <f t="shared" si="16"/>
        <v>Оргриммар</v>
      </c>
      <c r="B95" s="59" t="str">
        <f t="shared" si="17"/>
        <v>Товар 1</v>
      </c>
      <c r="C95" s="59">
        <f>'База Исходная'!D118</f>
        <v>0</v>
      </c>
      <c r="D95" s="81">
        <f>'База Исходная'!E118</f>
        <v>0</v>
      </c>
      <c r="E95" s="59">
        <f>'База Исходная'!I118</f>
        <v>0</v>
      </c>
      <c r="F95" s="59">
        <f>'База Исходная'!J118</f>
        <v>0</v>
      </c>
      <c r="G95" s="79">
        <f>'База Исходная'!K118</f>
        <v>0</v>
      </c>
      <c r="H95" s="89">
        <f>'База Исходная'!L118</f>
        <v>0</v>
      </c>
    </row>
    <row r="96" spans="1:8" ht="15.75" hidden="1" thickTop="1" x14ac:dyDescent="0.25">
      <c r="A96" s="58" t="str">
        <f t="shared" si="16"/>
        <v>Оргриммар</v>
      </c>
      <c r="B96" s="59" t="str">
        <f t="shared" si="17"/>
        <v>Товар 1</v>
      </c>
      <c r="C96" s="59">
        <f>'База Исходная'!D119</f>
        <v>0</v>
      </c>
      <c r="D96" s="81">
        <f>'База Исходная'!E119</f>
        <v>0</v>
      </c>
      <c r="E96" s="59">
        <f>'База Исходная'!I119</f>
        <v>0</v>
      </c>
      <c r="F96" s="59">
        <f>'База Исходная'!J119</f>
        <v>0</v>
      </c>
      <c r="G96" s="79">
        <f>'База Исходная'!K119</f>
        <v>0</v>
      </c>
      <c r="H96" s="89">
        <f>'База Исходная'!L119</f>
        <v>0</v>
      </c>
    </row>
    <row r="97" spans="1:8" ht="15.75" hidden="1" thickTop="1" x14ac:dyDescent="0.25">
      <c r="A97" s="58" t="str">
        <f t="shared" si="16"/>
        <v>Оргриммар</v>
      </c>
      <c r="B97" s="59" t="str">
        <f t="shared" si="17"/>
        <v>Товар 1</v>
      </c>
      <c r="C97" s="59">
        <f>'База Исходная'!D120</f>
        <v>0</v>
      </c>
      <c r="D97" s="81">
        <f>'База Исходная'!E120</f>
        <v>0</v>
      </c>
      <c r="E97" s="59">
        <f>'База Исходная'!I120</f>
        <v>0</v>
      </c>
      <c r="F97" s="59">
        <f>'База Исходная'!J120</f>
        <v>0</v>
      </c>
      <c r="G97" s="79">
        <f>'База Исходная'!K120</f>
        <v>0</v>
      </c>
      <c r="H97" s="89">
        <f>'База Исходная'!L120</f>
        <v>0</v>
      </c>
    </row>
    <row r="98" spans="1:8" ht="15.75" hidden="1" thickTop="1" x14ac:dyDescent="0.25">
      <c r="A98" s="58" t="str">
        <f t="shared" si="16"/>
        <v>Оргриммар</v>
      </c>
      <c r="B98" s="59" t="str">
        <f t="shared" si="17"/>
        <v>Товар 1</v>
      </c>
      <c r="C98" s="59">
        <f>'База Исходная'!D121</f>
        <v>0</v>
      </c>
      <c r="D98" s="81">
        <f>'База Исходная'!E121</f>
        <v>0</v>
      </c>
      <c r="E98" s="59">
        <f>'База Исходная'!I121</f>
        <v>0</v>
      </c>
      <c r="F98" s="59">
        <f>'База Исходная'!J121</f>
        <v>0</v>
      </c>
      <c r="G98" s="79">
        <f>'База Исходная'!K121</f>
        <v>0</v>
      </c>
      <c r="H98" s="89">
        <f>'База Исходная'!L121</f>
        <v>0</v>
      </c>
    </row>
    <row r="99" spans="1:8" ht="15.75" hidden="1" thickTop="1" x14ac:dyDescent="0.25">
      <c r="A99" s="58" t="str">
        <f t="shared" si="16"/>
        <v>Оргриммар</v>
      </c>
      <c r="B99" s="59" t="str">
        <f t="shared" si="17"/>
        <v>Товар 1</v>
      </c>
      <c r="C99" s="59">
        <f>'База Исходная'!D122</f>
        <v>0</v>
      </c>
      <c r="D99" s="81">
        <f>'База Исходная'!E122</f>
        <v>0</v>
      </c>
      <c r="E99" s="59">
        <f>'База Исходная'!I122</f>
        <v>0</v>
      </c>
      <c r="F99" s="59">
        <f>'База Исходная'!J122</f>
        <v>0</v>
      </c>
      <c r="G99" s="79">
        <f>'База Исходная'!K122</f>
        <v>0</v>
      </c>
      <c r="H99" s="89">
        <f>'База Исходная'!L122</f>
        <v>0</v>
      </c>
    </row>
    <row r="100" spans="1:8" ht="15.75" hidden="1" thickTop="1" x14ac:dyDescent="0.25">
      <c r="A100" s="58" t="str">
        <f t="shared" si="16"/>
        <v>Оргриммар</v>
      </c>
      <c r="B100" s="59" t="str">
        <f t="shared" si="17"/>
        <v>Товар 1</v>
      </c>
      <c r="C100" s="59">
        <f>'База Исходная'!D123</f>
        <v>0</v>
      </c>
      <c r="D100" s="81">
        <f>'База Исходная'!E123</f>
        <v>0</v>
      </c>
      <c r="E100" s="59">
        <f>'База Исходная'!I123</f>
        <v>0</v>
      </c>
      <c r="F100" s="59">
        <f>'База Исходная'!J123</f>
        <v>0</v>
      </c>
      <c r="G100" s="79">
        <f>'База Исходная'!K123</f>
        <v>0</v>
      </c>
      <c r="H100" s="89">
        <f>'База Исходная'!L123</f>
        <v>0</v>
      </c>
    </row>
    <row r="101" spans="1:8" ht="15.75" hidden="1" thickTop="1" x14ac:dyDescent="0.25">
      <c r="A101" s="58" t="str">
        <f t="shared" si="16"/>
        <v>Оргриммар</v>
      </c>
      <c r="B101" s="59" t="str">
        <f t="shared" si="17"/>
        <v>Товар 1</v>
      </c>
      <c r="C101" s="59">
        <f>'База Исходная'!D124</f>
        <v>0</v>
      </c>
      <c r="D101" s="81">
        <f>'База Исходная'!E124</f>
        <v>0</v>
      </c>
      <c r="E101" s="59">
        <f>'База Исходная'!I124</f>
        <v>0</v>
      </c>
      <c r="F101" s="59">
        <f>'База Исходная'!J124</f>
        <v>0</v>
      </c>
      <c r="G101" s="79">
        <f>'База Исходная'!K124</f>
        <v>0</v>
      </c>
      <c r="H101" s="89">
        <f>'База Исходная'!L124</f>
        <v>0</v>
      </c>
    </row>
    <row r="102" spans="1:8" ht="15.75" hidden="1" thickTop="1" x14ac:dyDescent="0.25">
      <c r="A102" s="58" t="str">
        <f t="shared" si="16"/>
        <v>Оргриммар</v>
      </c>
      <c r="B102" s="59" t="str">
        <f t="shared" si="17"/>
        <v>Товар 1</v>
      </c>
      <c r="C102" s="59">
        <f>'База Исходная'!D125</f>
        <v>0</v>
      </c>
      <c r="D102" s="81">
        <f>'База Исходная'!E125</f>
        <v>0</v>
      </c>
      <c r="E102" s="59">
        <f>'База Исходная'!I125</f>
        <v>0</v>
      </c>
      <c r="F102" s="59">
        <f>'База Исходная'!J125</f>
        <v>0</v>
      </c>
      <c r="G102" s="79">
        <f>'База Исходная'!K125</f>
        <v>0</v>
      </c>
      <c r="H102" s="89">
        <f>'База Исходная'!L125</f>
        <v>0</v>
      </c>
    </row>
    <row r="103" spans="1:8" ht="15.75" thickTop="1" x14ac:dyDescent="0.25">
      <c r="A103" s="62" t="str">
        <f>A92</f>
        <v>Оргриммар</v>
      </c>
      <c r="B103" s="63" t="str">
        <f>'База Исходная'!B129</f>
        <v>Товар 2</v>
      </c>
      <c r="C103" s="63">
        <f>'База Исходная'!D129</f>
        <v>1</v>
      </c>
      <c r="D103" s="84">
        <f>'База Исходная'!E129</f>
        <v>0.16666666666666666</v>
      </c>
      <c r="E103" s="63">
        <f ca="1">'База Исходная'!I129</f>
        <v>2.333333333333333</v>
      </c>
      <c r="F103" s="63">
        <f ca="1">'База Исходная'!J129</f>
        <v>1.6666666666666665</v>
      </c>
      <c r="G103" s="64">
        <f>'База Исходная'!K129</f>
        <v>33604</v>
      </c>
      <c r="H103" s="65">
        <f>'База Исходная'!L129</f>
        <v>33605</v>
      </c>
    </row>
    <row r="104" spans="1:8" x14ac:dyDescent="0.25">
      <c r="A104" s="62" t="str">
        <f>A103</f>
        <v>Оргриммар</v>
      </c>
      <c r="B104" s="63" t="str">
        <f>B103</f>
        <v>Товар 2</v>
      </c>
      <c r="C104" s="63">
        <f>'База Исходная'!D130</f>
        <v>1</v>
      </c>
      <c r="D104" s="84">
        <f>'База Исходная'!E130</f>
        <v>0.04</v>
      </c>
      <c r="E104" s="63">
        <f ca="1">'База Исходная'!I130</f>
        <v>0.48</v>
      </c>
      <c r="F104" s="63">
        <f ca="1">'База Исходная'!J130</f>
        <v>0.52</v>
      </c>
      <c r="G104" s="64">
        <f>'База Исходная'!K130</f>
        <v>33605</v>
      </c>
      <c r="H104" s="65">
        <f>'База Исходная'!L130</f>
        <v>33606</v>
      </c>
    </row>
    <row r="105" spans="1:8" x14ac:dyDescent="0.25">
      <c r="A105" s="62" t="str">
        <f t="shared" ref="A105:A113" si="18">A104</f>
        <v>Оргриммар</v>
      </c>
      <c r="B105" s="63" t="str">
        <f t="shared" ref="B105:B113" si="19">B104</f>
        <v>Товар 2</v>
      </c>
      <c r="C105" s="63">
        <f>'База Исходная'!D131</f>
        <v>1</v>
      </c>
      <c r="D105" s="84">
        <f>'База Исходная'!E131</f>
        <v>0.04</v>
      </c>
      <c r="E105" s="63">
        <f ca="1">'База Исходная'!I131</f>
        <v>0.6</v>
      </c>
      <c r="F105" s="63">
        <f ca="1">'База Исходная'!J131</f>
        <v>0.4</v>
      </c>
      <c r="G105" s="64">
        <f>'База Исходная'!K131</f>
        <v>33606</v>
      </c>
      <c r="H105" s="65">
        <f>'База Исходная'!L131</f>
        <v>33607</v>
      </c>
    </row>
    <row r="106" spans="1:8" x14ac:dyDescent="0.25">
      <c r="A106" s="62" t="str">
        <f t="shared" si="18"/>
        <v>Оргриммар</v>
      </c>
      <c r="B106" s="63" t="str">
        <f t="shared" si="19"/>
        <v>Товар 2</v>
      </c>
      <c r="C106" s="63">
        <f>'База Исходная'!D132</f>
        <v>1</v>
      </c>
      <c r="D106" s="84">
        <f>'База Исходная'!E132</f>
        <v>0.16666666666666666</v>
      </c>
      <c r="E106" s="63">
        <f ca="1">'База Исходная'!I132</f>
        <v>0.5</v>
      </c>
      <c r="F106" s="63">
        <f ca="1">'База Исходная'!J132</f>
        <v>2.1666666666666665</v>
      </c>
      <c r="G106" s="64">
        <f>'База Исходная'!K132</f>
        <v>33607</v>
      </c>
      <c r="H106" s="65">
        <f>'База Исходная'!L132</f>
        <v>33608</v>
      </c>
    </row>
    <row r="107" spans="1:8" x14ac:dyDescent="0.25">
      <c r="A107" s="62" t="str">
        <f t="shared" si="18"/>
        <v>Оргриммар</v>
      </c>
      <c r="B107" s="63" t="str">
        <f t="shared" si="19"/>
        <v>Товар 2</v>
      </c>
      <c r="C107" s="63">
        <f>'База Исходная'!D133</f>
        <v>1</v>
      </c>
      <c r="D107" s="84">
        <f>'База Исходная'!E133</f>
        <v>0.04</v>
      </c>
      <c r="E107" s="63">
        <f ca="1">'База Исходная'!I133</f>
        <v>0.08</v>
      </c>
      <c r="F107" s="63">
        <f ca="1">'База Исходная'!J133</f>
        <v>0.12</v>
      </c>
      <c r="G107" s="64">
        <f>'База Исходная'!K133</f>
        <v>33608</v>
      </c>
      <c r="H107" s="65">
        <f>'База Исходная'!L133</f>
        <v>33609</v>
      </c>
    </row>
    <row r="108" spans="1:8" x14ac:dyDescent="0.25">
      <c r="A108" s="62" t="str">
        <f t="shared" si="18"/>
        <v>Оргриммар</v>
      </c>
      <c r="B108" s="63" t="str">
        <f t="shared" si="19"/>
        <v>Товар 2</v>
      </c>
      <c r="C108" s="63">
        <f>'База Исходная'!D134</f>
        <v>1</v>
      </c>
      <c r="D108" s="84">
        <f>'База Исходная'!E134</f>
        <v>0.04</v>
      </c>
      <c r="E108" s="63">
        <f ca="1">'База Исходная'!I134</f>
        <v>0.36</v>
      </c>
      <c r="F108" s="63">
        <f ca="1">'База Исходная'!J134</f>
        <v>0.44</v>
      </c>
      <c r="G108" s="64">
        <f>'База Исходная'!K134</f>
        <v>33609</v>
      </c>
      <c r="H108" s="65">
        <f>'База Исходная'!L134</f>
        <v>33610</v>
      </c>
    </row>
    <row r="109" spans="1:8" x14ac:dyDescent="0.25">
      <c r="A109" s="62" t="str">
        <f t="shared" si="18"/>
        <v>Оргриммар</v>
      </c>
      <c r="B109" s="63" t="str">
        <f t="shared" si="19"/>
        <v>Товар 2</v>
      </c>
      <c r="C109" s="63">
        <f>'База Исходная'!D135</f>
        <v>1</v>
      </c>
      <c r="D109" s="84">
        <f>'База Исходная'!E135</f>
        <v>0.16666666666666666</v>
      </c>
      <c r="E109" s="63">
        <f ca="1">'База Исходная'!I135</f>
        <v>0.83333333333333326</v>
      </c>
      <c r="F109" s="63">
        <f ca="1">'База Исходная'!J135</f>
        <v>2.5</v>
      </c>
      <c r="G109" s="64">
        <f>'База Исходная'!K135</f>
        <v>33610</v>
      </c>
      <c r="H109" s="65">
        <f>'База Исходная'!L135</f>
        <v>33611</v>
      </c>
    </row>
    <row r="110" spans="1:8" x14ac:dyDescent="0.25">
      <c r="A110" s="62" t="str">
        <f t="shared" si="18"/>
        <v>Оргриммар</v>
      </c>
      <c r="B110" s="63" t="str">
        <f t="shared" si="19"/>
        <v>Товар 2</v>
      </c>
      <c r="C110" s="63">
        <f>'База Исходная'!D136</f>
        <v>1</v>
      </c>
      <c r="D110" s="84">
        <f>'База Исходная'!E136</f>
        <v>0.04</v>
      </c>
      <c r="E110" s="63">
        <f ca="1">'База Исходная'!I136</f>
        <v>0.08</v>
      </c>
      <c r="F110" s="63">
        <f ca="1">'База Исходная'!J136</f>
        <v>0.52</v>
      </c>
      <c r="G110" s="64">
        <f>'База Исходная'!K136</f>
        <v>33611</v>
      </c>
      <c r="H110" s="65">
        <f>'База Исходная'!L136</f>
        <v>33612</v>
      </c>
    </row>
    <row r="111" spans="1:8" x14ac:dyDescent="0.25">
      <c r="A111" s="62" t="str">
        <f t="shared" si="18"/>
        <v>Оргриммар</v>
      </c>
      <c r="B111" s="63" t="str">
        <f t="shared" si="19"/>
        <v>Товар 2</v>
      </c>
      <c r="C111" s="63">
        <f>'База Исходная'!D137</f>
        <v>1</v>
      </c>
      <c r="D111" s="84">
        <f>'База Исходная'!E137</f>
        <v>0.04</v>
      </c>
      <c r="E111" s="63">
        <f ca="1">'База Исходная'!I137</f>
        <v>0.2</v>
      </c>
      <c r="F111" s="63">
        <f ca="1">'База Исходная'!J137</f>
        <v>0.52</v>
      </c>
      <c r="G111" s="64">
        <f>'База Исходная'!K137</f>
        <v>33612</v>
      </c>
      <c r="H111" s="65">
        <f>'База Исходная'!L137</f>
        <v>33613</v>
      </c>
    </row>
    <row r="112" spans="1:8" x14ac:dyDescent="0.25">
      <c r="A112" s="62" t="str">
        <f t="shared" si="18"/>
        <v>Оргриммар</v>
      </c>
      <c r="B112" s="63" t="str">
        <f t="shared" si="19"/>
        <v>Товар 2</v>
      </c>
      <c r="C112" s="63">
        <f>'База Исходная'!D138</f>
        <v>1</v>
      </c>
      <c r="D112" s="84">
        <f>'База Исходная'!E138</f>
        <v>0.16666666666666666</v>
      </c>
      <c r="E112" s="63">
        <f ca="1">'База Исходная'!I138</f>
        <v>0.5</v>
      </c>
      <c r="F112" s="63">
        <f ca="1">'База Исходная'!J138</f>
        <v>0.83333333333333326</v>
      </c>
      <c r="G112" s="64">
        <f>'База Исходная'!K138</f>
        <v>33613</v>
      </c>
      <c r="H112" s="65">
        <f>'База Исходная'!L138</f>
        <v>33614</v>
      </c>
    </row>
    <row r="113" spans="1:8" x14ac:dyDescent="0.25">
      <c r="A113" s="62" t="str">
        <f t="shared" si="18"/>
        <v>Оргриммар</v>
      </c>
      <c r="B113" s="63" t="str">
        <f t="shared" si="19"/>
        <v>Товар 2</v>
      </c>
      <c r="C113" s="63">
        <f>'База Исходная'!D139</f>
        <v>1</v>
      </c>
      <c r="D113" s="84">
        <f>'База Исходная'!E139</f>
        <v>0.04</v>
      </c>
      <c r="E113" s="63">
        <f ca="1">'База Исходная'!I139</f>
        <v>0.6</v>
      </c>
      <c r="F113" s="63">
        <f ca="1">'База Исходная'!J139</f>
        <v>0.04</v>
      </c>
      <c r="G113" s="64">
        <f>'База Исходная'!K139</f>
        <v>33614</v>
      </c>
      <c r="H113" s="65">
        <f>'База Исходная'!L139</f>
        <v>33615</v>
      </c>
    </row>
    <row r="114" spans="1:8" hidden="1" x14ac:dyDescent="0.25">
      <c r="A114" s="66" t="str">
        <f>A92</f>
        <v>Оргриммар</v>
      </c>
      <c r="B114" s="67" t="str">
        <f>'База Исходная'!B143</f>
        <v>Товар3</v>
      </c>
      <c r="C114" s="67">
        <f>'База Исходная'!D143</f>
        <v>0</v>
      </c>
      <c r="D114" s="85">
        <f>'База Исходная'!E143</f>
        <v>0</v>
      </c>
      <c r="E114" s="67">
        <f>'База Исходная'!I143</f>
        <v>0</v>
      </c>
      <c r="F114" s="67">
        <f>'База Исходная'!J143</f>
        <v>0</v>
      </c>
      <c r="G114" s="68">
        <f>'База Исходная'!K143</f>
        <v>0</v>
      </c>
      <c r="H114" s="69">
        <f>'База Исходная'!L143</f>
        <v>0</v>
      </c>
    </row>
    <row r="115" spans="1:8" hidden="1" x14ac:dyDescent="0.25">
      <c r="A115" s="66" t="str">
        <f>A114</f>
        <v>Оргриммар</v>
      </c>
      <c r="B115" s="67" t="str">
        <f>B114</f>
        <v>Товар3</v>
      </c>
      <c r="C115" s="67">
        <f>'База Исходная'!D144</f>
        <v>0</v>
      </c>
      <c r="D115" s="85">
        <f>'База Исходная'!E144</f>
        <v>0</v>
      </c>
      <c r="E115" s="67">
        <f>'База Исходная'!I144</f>
        <v>0</v>
      </c>
      <c r="F115" s="67">
        <f>'База Исходная'!J144</f>
        <v>0</v>
      </c>
      <c r="G115" s="68">
        <f>'База Исходная'!K144</f>
        <v>0</v>
      </c>
      <c r="H115" s="69">
        <f>'База Исходная'!L144</f>
        <v>0</v>
      </c>
    </row>
    <row r="116" spans="1:8" hidden="1" x14ac:dyDescent="0.25">
      <c r="A116" s="66" t="str">
        <f t="shared" ref="A116:A124" si="20">A115</f>
        <v>Оргриммар</v>
      </c>
      <c r="B116" s="67" t="str">
        <f t="shared" ref="B116:B124" si="21">$B$24</f>
        <v>Товар3</v>
      </c>
      <c r="C116" s="67">
        <f>'База Исходная'!D145</f>
        <v>0</v>
      </c>
      <c r="D116" s="85">
        <f>'База Исходная'!E145</f>
        <v>0</v>
      </c>
      <c r="E116" s="67">
        <f>'База Исходная'!I145</f>
        <v>0</v>
      </c>
      <c r="F116" s="67">
        <f>'База Исходная'!J145</f>
        <v>0</v>
      </c>
      <c r="G116" s="68">
        <f>'База Исходная'!K145</f>
        <v>0</v>
      </c>
      <c r="H116" s="69">
        <f>'База Исходная'!L145</f>
        <v>0</v>
      </c>
    </row>
    <row r="117" spans="1:8" hidden="1" x14ac:dyDescent="0.25">
      <c r="A117" s="66" t="str">
        <f t="shared" si="20"/>
        <v>Оргриммар</v>
      </c>
      <c r="B117" s="67" t="str">
        <f t="shared" si="21"/>
        <v>Товар3</v>
      </c>
      <c r="C117" s="67">
        <f>'База Исходная'!D146</f>
        <v>0</v>
      </c>
      <c r="D117" s="85">
        <f>'База Исходная'!E146</f>
        <v>0</v>
      </c>
      <c r="E117" s="67">
        <f>'База Исходная'!I146</f>
        <v>0</v>
      </c>
      <c r="F117" s="67">
        <f>'База Исходная'!J146</f>
        <v>0</v>
      </c>
      <c r="G117" s="68">
        <f>'База Исходная'!K146</f>
        <v>0</v>
      </c>
      <c r="H117" s="69">
        <f>'База Исходная'!L146</f>
        <v>0</v>
      </c>
    </row>
    <row r="118" spans="1:8" hidden="1" x14ac:dyDescent="0.25">
      <c r="A118" s="66" t="str">
        <f t="shared" si="20"/>
        <v>Оргриммар</v>
      </c>
      <c r="B118" s="67" t="str">
        <f t="shared" si="21"/>
        <v>Товар3</v>
      </c>
      <c r="C118" s="67">
        <f>'База Исходная'!D147</f>
        <v>0</v>
      </c>
      <c r="D118" s="85">
        <f>'База Исходная'!E147</f>
        <v>0</v>
      </c>
      <c r="E118" s="67">
        <f>'База Исходная'!I147</f>
        <v>0</v>
      </c>
      <c r="F118" s="67">
        <f>'База Исходная'!J147</f>
        <v>0</v>
      </c>
      <c r="G118" s="68">
        <f>'База Исходная'!K147</f>
        <v>0</v>
      </c>
      <c r="H118" s="69">
        <f>'База Исходная'!L147</f>
        <v>0</v>
      </c>
    </row>
    <row r="119" spans="1:8" hidden="1" x14ac:dyDescent="0.25">
      <c r="A119" s="66" t="str">
        <f t="shared" si="20"/>
        <v>Оргриммар</v>
      </c>
      <c r="B119" s="67" t="str">
        <f t="shared" si="21"/>
        <v>Товар3</v>
      </c>
      <c r="C119" s="67">
        <f>'База Исходная'!D148</f>
        <v>0</v>
      </c>
      <c r="D119" s="85">
        <f>'База Исходная'!E148</f>
        <v>0</v>
      </c>
      <c r="E119" s="67">
        <f>'База Исходная'!I148</f>
        <v>0</v>
      </c>
      <c r="F119" s="67">
        <f>'База Исходная'!J148</f>
        <v>0</v>
      </c>
      <c r="G119" s="68">
        <f>'База Исходная'!K148</f>
        <v>0</v>
      </c>
      <c r="H119" s="69">
        <f>'База Исходная'!L148</f>
        <v>0</v>
      </c>
    </row>
    <row r="120" spans="1:8" hidden="1" x14ac:dyDescent="0.25">
      <c r="A120" s="66" t="str">
        <f t="shared" si="20"/>
        <v>Оргриммар</v>
      </c>
      <c r="B120" s="67" t="str">
        <f t="shared" si="21"/>
        <v>Товар3</v>
      </c>
      <c r="C120" s="67">
        <f>'База Исходная'!D149</f>
        <v>0</v>
      </c>
      <c r="D120" s="85">
        <f>'База Исходная'!E149</f>
        <v>0</v>
      </c>
      <c r="E120" s="67">
        <f>'База Исходная'!I149</f>
        <v>0</v>
      </c>
      <c r="F120" s="67">
        <f>'База Исходная'!J149</f>
        <v>0</v>
      </c>
      <c r="G120" s="68">
        <f>'База Исходная'!K149</f>
        <v>0</v>
      </c>
      <c r="H120" s="69">
        <f>'База Исходная'!L149</f>
        <v>0</v>
      </c>
    </row>
    <row r="121" spans="1:8" hidden="1" x14ac:dyDescent="0.25">
      <c r="A121" s="66" t="str">
        <f t="shared" si="20"/>
        <v>Оргриммар</v>
      </c>
      <c r="B121" s="67" t="str">
        <f t="shared" si="21"/>
        <v>Товар3</v>
      </c>
      <c r="C121" s="67">
        <f>'База Исходная'!D150</f>
        <v>0</v>
      </c>
      <c r="D121" s="85">
        <f>'База Исходная'!E150</f>
        <v>0</v>
      </c>
      <c r="E121" s="67">
        <f>'База Исходная'!I150</f>
        <v>0</v>
      </c>
      <c r="F121" s="67">
        <f>'База Исходная'!J150</f>
        <v>0</v>
      </c>
      <c r="G121" s="68">
        <f>'База Исходная'!K150</f>
        <v>0</v>
      </c>
      <c r="H121" s="69">
        <f>'База Исходная'!L150</f>
        <v>0</v>
      </c>
    </row>
    <row r="122" spans="1:8" hidden="1" x14ac:dyDescent="0.25">
      <c r="A122" s="66" t="str">
        <f t="shared" si="20"/>
        <v>Оргриммар</v>
      </c>
      <c r="B122" s="67" t="str">
        <f t="shared" si="21"/>
        <v>Товар3</v>
      </c>
      <c r="C122" s="67">
        <f>'База Исходная'!D151</f>
        <v>0</v>
      </c>
      <c r="D122" s="85">
        <f>'База Исходная'!E151</f>
        <v>0</v>
      </c>
      <c r="E122" s="67">
        <f>'База Исходная'!I151</f>
        <v>0</v>
      </c>
      <c r="F122" s="67">
        <f>'База Исходная'!J151</f>
        <v>0</v>
      </c>
      <c r="G122" s="68">
        <f>'База Исходная'!K151</f>
        <v>0</v>
      </c>
      <c r="H122" s="69">
        <f>'База Исходная'!L151</f>
        <v>0</v>
      </c>
    </row>
    <row r="123" spans="1:8" hidden="1" x14ac:dyDescent="0.25">
      <c r="A123" s="66" t="str">
        <f t="shared" si="20"/>
        <v>Оргриммар</v>
      </c>
      <c r="B123" s="67" t="str">
        <f t="shared" si="21"/>
        <v>Товар3</v>
      </c>
      <c r="C123" s="67">
        <f>'База Исходная'!D152</f>
        <v>0</v>
      </c>
      <c r="D123" s="85">
        <f>'База Исходная'!E152</f>
        <v>0</v>
      </c>
      <c r="E123" s="67">
        <f>'База Исходная'!I152</f>
        <v>0</v>
      </c>
      <c r="F123" s="67">
        <f>'База Исходная'!J152</f>
        <v>0</v>
      </c>
      <c r="G123" s="68">
        <f>'База Исходная'!K152</f>
        <v>0</v>
      </c>
      <c r="H123" s="69">
        <f>'База Исходная'!L152</f>
        <v>0</v>
      </c>
    </row>
    <row r="124" spans="1:8" hidden="1" x14ac:dyDescent="0.25">
      <c r="A124" s="66" t="str">
        <f t="shared" si="20"/>
        <v>Оргриммар</v>
      </c>
      <c r="B124" s="67" t="str">
        <f t="shared" si="21"/>
        <v>Товар3</v>
      </c>
      <c r="C124" s="67">
        <f>'База Исходная'!D153</f>
        <v>0</v>
      </c>
      <c r="D124" s="85">
        <f>'База Исходная'!E153</f>
        <v>0</v>
      </c>
      <c r="E124" s="67">
        <f>'База Исходная'!I153</f>
        <v>0</v>
      </c>
      <c r="F124" s="67">
        <f>'База Исходная'!J153</f>
        <v>0</v>
      </c>
      <c r="G124" s="68">
        <f>'База Исходная'!K153</f>
        <v>0</v>
      </c>
      <c r="H124" s="69">
        <f>'База Исходная'!L153</f>
        <v>0</v>
      </c>
    </row>
    <row r="125" spans="1:8" x14ac:dyDescent="0.25">
      <c r="A125" s="70" t="str">
        <f>A92</f>
        <v>Оргриммар</v>
      </c>
      <c r="B125" s="71" t="str">
        <f>'База Исходная'!B157</f>
        <v>Товар4</v>
      </c>
      <c r="C125" s="71">
        <f>'База Исходная'!D157</f>
        <v>0</v>
      </c>
      <c r="D125" s="86">
        <f>'База Исходная'!E157</f>
        <v>0.16666666666666666</v>
      </c>
      <c r="E125" s="71">
        <f>'База Исходная'!I157</f>
        <v>0.5</v>
      </c>
      <c r="F125" s="71">
        <f ca="1">'База Исходная'!J157</f>
        <v>2.5</v>
      </c>
      <c r="G125" s="72">
        <f>'База Исходная'!K157</f>
        <v>34335</v>
      </c>
      <c r="H125" s="73">
        <f>'База Исходная'!L157</f>
        <v>34336</v>
      </c>
    </row>
    <row r="126" spans="1:8" x14ac:dyDescent="0.25">
      <c r="A126" s="70" t="str">
        <f>A125</f>
        <v>Оргриммар</v>
      </c>
      <c r="B126" s="71" t="str">
        <f>B125</f>
        <v>Товар4</v>
      </c>
      <c r="C126" s="71">
        <f>'База Исходная'!D158</f>
        <v>0</v>
      </c>
      <c r="D126" s="86">
        <f>'База Исходная'!E158</f>
        <v>5.3333333333333302E-2</v>
      </c>
      <c r="E126" s="71">
        <f>'База Исходная'!I158</f>
        <v>0.15999999999999992</v>
      </c>
      <c r="F126" s="71">
        <f ca="1">'База Исходная'!J158</f>
        <v>0.69333333333333291</v>
      </c>
      <c r="G126" s="72">
        <f>'База Исходная'!K158</f>
        <v>34336</v>
      </c>
      <c r="H126" s="73">
        <f>'База Исходная'!L158</f>
        <v>34337</v>
      </c>
    </row>
    <row r="127" spans="1:8" x14ac:dyDescent="0.25">
      <c r="A127" s="70" t="str">
        <f t="shared" ref="A127:A136" si="22">A126</f>
        <v>Оргриммар</v>
      </c>
      <c r="B127" s="71" t="str">
        <f t="shared" ref="B127:B136" si="23">B126</f>
        <v>Товар4</v>
      </c>
      <c r="C127" s="71">
        <f>'База Исходная'!D159</f>
        <v>0</v>
      </c>
      <c r="D127" s="86">
        <f>'База Исходная'!E159</f>
        <v>0.04</v>
      </c>
      <c r="E127" s="71">
        <f>'База Исходная'!I159</f>
        <v>0.12</v>
      </c>
      <c r="F127" s="71">
        <f ca="1">'База Исходная'!J159</f>
        <v>0.56000000000000005</v>
      </c>
      <c r="G127" s="72">
        <f>'База Исходная'!K159</f>
        <v>34336</v>
      </c>
      <c r="H127" s="73">
        <f>'База Исходная'!L159</f>
        <v>34337</v>
      </c>
    </row>
    <row r="128" spans="1:8" x14ac:dyDescent="0.25">
      <c r="A128" s="70" t="str">
        <f t="shared" si="22"/>
        <v>Оргриммар</v>
      </c>
      <c r="B128" s="71" t="str">
        <f t="shared" si="23"/>
        <v>Товар4</v>
      </c>
      <c r="C128" s="71">
        <f>'База Исходная'!D160</f>
        <v>0</v>
      </c>
      <c r="D128" s="86">
        <f>'База Исходная'!E160</f>
        <v>0.04</v>
      </c>
      <c r="E128" s="71">
        <f>'База Исходная'!I160</f>
        <v>0.12</v>
      </c>
      <c r="F128" s="71">
        <f ca="1">'База Исходная'!J160</f>
        <v>0.4</v>
      </c>
      <c r="G128" s="72">
        <f>'База Исходная'!K160</f>
        <v>34336</v>
      </c>
      <c r="H128" s="73">
        <f>'База Исходная'!L160</f>
        <v>34337</v>
      </c>
    </row>
    <row r="129" spans="1:8" x14ac:dyDescent="0.25">
      <c r="A129" s="70" t="str">
        <f t="shared" si="22"/>
        <v>Оргриммар</v>
      </c>
      <c r="B129" s="71" t="str">
        <f t="shared" si="23"/>
        <v>Товар4</v>
      </c>
      <c r="C129" s="71">
        <f>'База Исходная'!D161</f>
        <v>0</v>
      </c>
      <c r="D129" s="86">
        <f>'База Исходная'!E161</f>
        <v>0.04</v>
      </c>
      <c r="E129" s="71">
        <f>'База Исходная'!I161</f>
        <v>0.12</v>
      </c>
      <c r="F129" s="71">
        <f ca="1">'База Исходная'!J161</f>
        <v>0.32</v>
      </c>
      <c r="G129" s="72">
        <f>'База Исходная'!K161</f>
        <v>34336</v>
      </c>
      <c r="H129" s="73">
        <f>'База Исходная'!L161</f>
        <v>34337</v>
      </c>
    </row>
    <row r="130" spans="1:8" x14ac:dyDescent="0.25">
      <c r="A130" s="70" t="str">
        <f t="shared" si="22"/>
        <v>Оргриммар</v>
      </c>
      <c r="B130" s="71" t="str">
        <f t="shared" si="23"/>
        <v>Товар4</v>
      </c>
      <c r="C130" s="71">
        <f>'База Исходная'!D162</f>
        <v>0</v>
      </c>
      <c r="D130" s="86">
        <f>'База Исходная'!E162</f>
        <v>0.16666666666666666</v>
      </c>
      <c r="E130" s="71">
        <f>'База Исходная'!I162</f>
        <v>0.5</v>
      </c>
      <c r="F130" s="71">
        <f ca="1">'База Исходная'!J162</f>
        <v>0.66666666666666663</v>
      </c>
      <c r="G130" s="72">
        <f>'База Исходная'!K162</f>
        <v>34336</v>
      </c>
      <c r="H130" s="73">
        <f>'База Исходная'!L162</f>
        <v>34337</v>
      </c>
    </row>
    <row r="131" spans="1:8" x14ac:dyDescent="0.25">
      <c r="A131" s="70" t="str">
        <f t="shared" si="22"/>
        <v>Оргриммар</v>
      </c>
      <c r="B131" s="71" t="str">
        <f t="shared" si="23"/>
        <v>Товар4</v>
      </c>
      <c r="C131" s="71">
        <f>'База Исходная'!D163</f>
        <v>0</v>
      </c>
      <c r="D131" s="86">
        <f>'База Исходная'!E163</f>
        <v>0.04</v>
      </c>
      <c r="E131" s="71">
        <f>'База Исходная'!I163</f>
        <v>0.12</v>
      </c>
      <c r="F131" s="71">
        <f ca="1">'База Исходная'!J163</f>
        <v>0.6</v>
      </c>
      <c r="G131" s="72">
        <f>'База Исходная'!K163</f>
        <v>34336</v>
      </c>
      <c r="H131" s="73">
        <f>'База Исходная'!L163</f>
        <v>34337</v>
      </c>
    </row>
    <row r="132" spans="1:8" x14ac:dyDescent="0.25">
      <c r="A132" s="70" t="str">
        <f t="shared" si="22"/>
        <v>Оргриммар</v>
      </c>
      <c r="B132" s="71" t="str">
        <f t="shared" si="23"/>
        <v>Товар4</v>
      </c>
      <c r="C132" s="71">
        <f>'База Исходная'!D164</f>
        <v>0</v>
      </c>
      <c r="D132" s="86">
        <f>'База Исходная'!E164</f>
        <v>0.04</v>
      </c>
      <c r="E132" s="71">
        <f>'База Исходная'!I164</f>
        <v>0.12</v>
      </c>
      <c r="F132" s="71">
        <f ca="1">'База Исходная'!J164</f>
        <v>0.44</v>
      </c>
      <c r="G132" s="72">
        <f>'База Исходная'!K164</f>
        <v>34336</v>
      </c>
      <c r="H132" s="73">
        <f>'База Исходная'!L164</f>
        <v>34337</v>
      </c>
    </row>
    <row r="133" spans="1:8" x14ac:dyDescent="0.25">
      <c r="A133" s="70" t="str">
        <f t="shared" si="22"/>
        <v>Оргриммар</v>
      </c>
      <c r="B133" s="71" t="str">
        <f t="shared" si="23"/>
        <v>Товар4</v>
      </c>
      <c r="C133" s="71">
        <f>'База Исходная'!D165</f>
        <v>0</v>
      </c>
      <c r="D133" s="86">
        <f>'База Исходная'!E165</f>
        <v>0.04</v>
      </c>
      <c r="E133" s="71">
        <f>'База Исходная'!I165</f>
        <v>0.12</v>
      </c>
      <c r="F133" s="71">
        <f ca="1">'База Исходная'!J165</f>
        <v>0.4</v>
      </c>
      <c r="G133" s="72">
        <f>'База Исходная'!K165</f>
        <v>34336</v>
      </c>
      <c r="H133" s="73">
        <f>'База Исходная'!L165</f>
        <v>34337</v>
      </c>
    </row>
    <row r="134" spans="1:8" x14ac:dyDescent="0.25">
      <c r="A134" s="70" t="str">
        <f t="shared" si="22"/>
        <v>Оргриммар</v>
      </c>
      <c r="B134" s="71" t="str">
        <f t="shared" si="23"/>
        <v>Товар4</v>
      </c>
      <c r="C134" s="71">
        <f>'База Исходная'!D166</f>
        <v>0</v>
      </c>
      <c r="D134" s="86">
        <f>'База Исходная'!E166</f>
        <v>0.04</v>
      </c>
      <c r="E134" s="71">
        <f>'База Исходная'!I166</f>
        <v>0.12</v>
      </c>
      <c r="F134" s="71">
        <f ca="1">'База Исходная'!J166</f>
        <v>0.52</v>
      </c>
      <c r="G134" s="72">
        <f>'База Исходная'!K166</f>
        <v>34336</v>
      </c>
      <c r="H134" s="73">
        <f>'База Исходная'!L166</f>
        <v>34337</v>
      </c>
    </row>
    <row r="135" spans="1:8" x14ac:dyDescent="0.25">
      <c r="A135" s="70" t="str">
        <f t="shared" si="22"/>
        <v>Оргриммар</v>
      </c>
      <c r="B135" s="71" t="str">
        <f t="shared" si="23"/>
        <v>Товар4</v>
      </c>
      <c r="C135" s="71">
        <f>'База Исходная'!D167</f>
        <v>0</v>
      </c>
      <c r="D135" s="86">
        <f>'База Исходная'!E167</f>
        <v>0.16666666666666666</v>
      </c>
      <c r="E135" s="71">
        <f>'База Исходная'!I167</f>
        <v>0.5</v>
      </c>
      <c r="F135" s="71">
        <f ca="1">'База Исходная'!J167</f>
        <v>1.8333333333333333</v>
      </c>
      <c r="G135" s="72">
        <f>'База Исходная'!K167</f>
        <v>34336</v>
      </c>
      <c r="H135" s="73">
        <f>'База Исходная'!L167</f>
        <v>34337</v>
      </c>
    </row>
    <row r="136" spans="1:8" x14ac:dyDescent="0.25">
      <c r="A136" s="70" t="str">
        <f t="shared" si="22"/>
        <v>Оргриммар</v>
      </c>
      <c r="B136" s="71" t="str">
        <f t="shared" si="23"/>
        <v>Товар4</v>
      </c>
      <c r="C136" s="71">
        <f>'База Исходная'!D168</f>
        <v>0</v>
      </c>
      <c r="D136" s="86">
        <f>'База Исходная'!E168</f>
        <v>0.16666666666666666</v>
      </c>
      <c r="E136" s="71">
        <f>'База Исходная'!I168</f>
        <v>0.5</v>
      </c>
      <c r="F136" s="71">
        <f ca="1">'База Исходная'!J168</f>
        <v>0.33333333333333331</v>
      </c>
      <c r="G136" s="72">
        <f>'База Исходная'!K168</f>
        <v>34336</v>
      </c>
      <c r="H136" s="73">
        <f>'База Исходная'!L168</f>
        <v>34337</v>
      </c>
    </row>
    <row r="137" spans="1:8" ht="15.75" hidden="1" thickTop="1" x14ac:dyDescent="0.25">
      <c r="A137" s="54" t="str">
        <f>'База Исходная'!A171</f>
        <v>Эльдорадо</v>
      </c>
      <c r="B137" s="55" t="str">
        <f>'База Исходная'!B171</f>
        <v>Товар 1</v>
      </c>
      <c r="C137" s="55">
        <f>'База Исходная'!D171</f>
        <v>0</v>
      </c>
      <c r="D137" s="80">
        <f>'База Исходная'!E171</f>
        <v>0</v>
      </c>
      <c r="E137" s="55">
        <f>'База Исходная'!I171</f>
        <v>0</v>
      </c>
      <c r="F137" s="55">
        <f>'База Исходная'!J171</f>
        <v>0</v>
      </c>
      <c r="G137" s="78">
        <f>'База Исходная'!K171</f>
        <v>0</v>
      </c>
      <c r="H137" s="88">
        <f>'База Исходная'!L171</f>
        <v>0</v>
      </c>
    </row>
    <row r="138" spans="1:8" hidden="1" x14ac:dyDescent="0.25">
      <c r="A138" s="58" t="str">
        <f>A137</f>
        <v>Эльдорадо</v>
      </c>
      <c r="B138" s="59" t="str">
        <f>B137</f>
        <v>Товар 1</v>
      </c>
      <c r="C138" s="59">
        <f>'База Исходная'!D172</f>
        <v>0</v>
      </c>
      <c r="D138" s="81">
        <f>'База Исходная'!E172</f>
        <v>0</v>
      </c>
      <c r="E138" s="59">
        <f>'База Исходная'!I172</f>
        <v>0</v>
      </c>
      <c r="F138" s="59">
        <f>'База Исходная'!J172</f>
        <v>0</v>
      </c>
      <c r="G138" s="79">
        <f>'База Исходная'!K172</f>
        <v>0</v>
      </c>
      <c r="H138" s="89">
        <f>'База Исходная'!L172</f>
        <v>0</v>
      </c>
    </row>
    <row r="139" spans="1:8" hidden="1" x14ac:dyDescent="0.25">
      <c r="A139" s="58" t="str">
        <f t="shared" ref="A139:A147" si="24">A138</f>
        <v>Эльдорадо</v>
      </c>
      <c r="B139" s="59" t="str">
        <f t="shared" ref="B139:B147" si="25">B138</f>
        <v>Товар 1</v>
      </c>
      <c r="C139" s="59">
        <f>'База Исходная'!D173</f>
        <v>0</v>
      </c>
      <c r="D139" s="81">
        <f>'База Исходная'!E173</f>
        <v>0</v>
      </c>
      <c r="E139" s="59">
        <f>'База Исходная'!I173</f>
        <v>0</v>
      </c>
      <c r="F139" s="59">
        <f>'База Исходная'!J173</f>
        <v>0</v>
      </c>
      <c r="G139" s="79">
        <f>'База Исходная'!K173</f>
        <v>0</v>
      </c>
      <c r="H139" s="89">
        <f>'База Исходная'!L173</f>
        <v>0</v>
      </c>
    </row>
    <row r="140" spans="1:8" hidden="1" x14ac:dyDescent="0.25">
      <c r="A140" s="58" t="str">
        <f t="shared" si="24"/>
        <v>Эльдорадо</v>
      </c>
      <c r="B140" s="59" t="str">
        <f t="shared" si="25"/>
        <v>Товар 1</v>
      </c>
      <c r="C140" s="59">
        <f>'База Исходная'!D174</f>
        <v>0</v>
      </c>
      <c r="D140" s="81">
        <f>'База Исходная'!E174</f>
        <v>0</v>
      </c>
      <c r="E140" s="59">
        <f>'База Исходная'!I174</f>
        <v>0</v>
      </c>
      <c r="F140" s="59">
        <f>'База Исходная'!J174</f>
        <v>0</v>
      </c>
      <c r="G140" s="79">
        <f>'База Исходная'!K174</f>
        <v>0</v>
      </c>
      <c r="H140" s="89">
        <f>'База Исходная'!L174</f>
        <v>0</v>
      </c>
    </row>
    <row r="141" spans="1:8" hidden="1" x14ac:dyDescent="0.25">
      <c r="A141" s="58" t="str">
        <f t="shared" si="24"/>
        <v>Эльдорадо</v>
      </c>
      <c r="B141" s="59" t="str">
        <f t="shared" si="25"/>
        <v>Товар 1</v>
      </c>
      <c r="C141" s="59">
        <f>'База Исходная'!D175</f>
        <v>0</v>
      </c>
      <c r="D141" s="81">
        <f>'База Исходная'!E175</f>
        <v>0</v>
      </c>
      <c r="E141" s="59">
        <f>'База Исходная'!I175</f>
        <v>0</v>
      </c>
      <c r="F141" s="59">
        <f>'База Исходная'!J175</f>
        <v>0</v>
      </c>
      <c r="G141" s="79">
        <f>'База Исходная'!K175</f>
        <v>0</v>
      </c>
      <c r="H141" s="89">
        <f>'База Исходная'!L175</f>
        <v>0</v>
      </c>
    </row>
    <row r="142" spans="1:8" hidden="1" x14ac:dyDescent="0.25">
      <c r="A142" s="58" t="str">
        <f t="shared" si="24"/>
        <v>Эльдорадо</v>
      </c>
      <c r="B142" s="59" t="str">
        <f t="shared" si="25"/>
        <v>Товар 1</v>
      </c>
      <c r="C142" s="59">
        <f>'База Исходная'!D176</f>
        <v>0</v>
      </c>
      <c r="D142" s="81">
        <f>'База Исходная'!E176</f>
        <v>0</v>
      </c>
      <c r="E142" s="59">
        <f>'База Исходная'!I176</f>
        <v>0</v>
      </c>
      <c r="F142" s="59">
        <f>'База Исходная'!J176</f>
        <v>0</v>
      </c>
      <c r="G142" s="79">
        <f>'База Исходная'!K176</f>
        <v>0</v>
      </c>
      <c r="H142" s="89">
        <f>'База Исходная'!L176</f>
        <v>0</v>
      </c>
    </row>
    <row r="143" spans="1:8" hidden="1" x14ac:dyDescent="0.25">
      <c r="A143" s="58" t="str">
        <f t="shared" si="24"/>
        <v>Эльдорадо</v>
      </c>
      <c r="B143" s="59" t="str">
        <f t="shared" si="25"/>
        <v>Товар 1</v>
      </c>
      <c r="C143" s="59">
        <f>'База Исходная'!D177</f>
        <v>0</v>
      </c>
      <c r="D143" s="81">
        <f>'База Исходная'!E177</f>
        <v>0</v>
      </c>
      <c r="E143" s="59">
        <f>'База Исходная'!I177</f>
        <v>0</v>
      </c>
      <c r="F143" s="59">
        <f>'База Исходная'!J177</f>
        <v>0</v>
      </c>
      <c r="G143" s="79">
        <f>'База Исходная'!K177</f>
        <v>0</v>
      </c>
      <c r="H143" s="89">
        <f>'База Исходная'!L177</f>
        <v>0</v>
      </c>
    </row>
    <row r="144" spans="1:8" hidden="1" x14ac:dyDescent="0.25">
      <c r="A144" s="58" t="str">
        <f t="shared" si="24"/>
        <v>Эльдорадо</v>
      </c>
      <c r="B144" s="59" t="str">
        <f t="shared" si="25"/>
        <v>Товар 1</v>
      </c>
      <c r="C144" s="59">
        <f>'База Исходная'!D178</f>
        <v>0</v>
      </c>
      <c r="D144" s="81">
        <f>'База Исходная'!E178</f>
        <v>0</v>
      </c>
      <c r="E144" s="59">
        <f>'База Исходная'!I178</f>
        <v>0</v>
      </c>
      <c r="F144" s="59">
        <f>'База Исходная'!J178</f>
        <v>0</v>
      </c>
      <c r="G144" s="79">
        <f>'База Исходная'!K178</f>
        <v>0</v>
      </c>
      <c r="H144" s="89">
        <f>'База Исходная'!L178</f>
        <v>0</v>
      </c>
    </row>
    <row r="145" spans="1:8" hidden="1" x14ac:dyDescent="0.25">
      <c r="A145" s="58" t="str">
        <f t="shared" si="24"/>
        <v>Эльдорадо</v>
      </c>
      <c r="B145" s="59" t="str">
        <f t="shared" si="25"/>
        <v>Товар 1</v>
      </c>
      <c r="C145" s="59">
        <f>'База Исходная'!D179</f>
        <v>0</v>
      </c>
      <c r="D145" s="81">
        <f>'База Исходная'!E179</f>
        <v>0</v>
      </c>
      <c r="E145" s="59">
        <f>'База Исходная'!I179</f>
        <v>0</v>
      </c>
      <c r="F145" s="59">
        <f>'База Исходная'!J179</f>
        <v>0</v>
      </c>
      <c r="G145" s="79">
        <f>'База Исходная'!K179</f>
        <v>0</v>
      </c>
      <c r="H145" s="89">
        <f>'База Исходная'!L179</f>
        <v>0</v>
      </c>
    </row>
    <row r="146" spans="1:8" hidden="1" x14ac:dyDescent="0.25">
      <c r="A146" s="58" t="str">
        <f t="shared" si="24"/>
        <v>Эльдорадо</v>
      </c>
      <c r="B146" s="59" t="str">
        <f t="shared" si="25"/>
        <v>Товар 1</v>
      </c>
      <c r="C146" s="59">
        <f>'База Исходная'!D180</f>
        <v>0</v>
      </c>
      <c r="D146" s="81">
        <f>'База Исходная'!E180</f>
        <v>0</v>
      </c>
      <c r="E146" s="59">
        <f>'База Исходная'!I180</f>
        <v>0</v>
      </c>
      <c r="F146" s="59">
        <f>'База Исходная'!J180</f>
        <v>0</v>
      </c>
      <c r="G146" s="79">
        <f>'База Исходная'!K180</f>
        <v>0</v>
      </c>
      <c r="H146" s="89">
        <f>'База Исходная'!L180</f>
        <v>0</v>
      </c>
    </row>
    <row r="147" spans="1:8" hidden="1" x14ac:dyDescent="0.25">
      <c r="A147" s="58" t="str">
        <f t="shared" si="24"/>
        <v>Эльдорадо</v>
      </c>
      <c r="B147" s="59" t="str">
        <f t="shared" si="25"/>
        <v>Товар 1</v>
      </c>
      <c r="C147" s="59">
        <f>'База Исходная'!D181</f>
        <v>0</v>
      </c>
      <c r="D147" s="81">
        <f>'База Исходная'!E181</f>
        <v>0</v>
      </c>
      <c r="E147" s="59">
        <f>'База Исходная'!I181</f>
        <v>0</v>
      </c>
      <c r="F147" s="59">
        <f>'База Исходная'!J181</f>
        <v>0</v>
      </c>
      <c r="G147" s="79">
        <f>'База Исходная'!K181</f>
        <v>0</v>
      </c>
      <c r="H147" s="89">
        <f>'База Исходная'!L181</f>
        <v>0</v>
      </c>
    </row>
    <row r="148" spans="1:8" x14ac:dyDescent="0.25">
      <c r="A148" s="62" t="str">
        <f>A137</f>
        <v>Эльдорадо</v>
      </c>
      <c r="B148" s="63" t="str">
        <f>'База Исходная'!B185</f>
        <v>Товар 2</v>
      </c>
      <c r="C148" s="63">
        <f>'База Исходная'!D185</f>
        <v>1</v>
      </c>
      <c r="D148" s="84">
        <f>'База Исходная'!E185</f>
        <v>0.16666666666666666</v>
      </c>
      <c r="E148" s="63">
        <f ca="1">'База Исходная'!I185</f>
        <v>2.333333333333333</v>
      </c>
      <c r="F148" s="63">
        <f ca="1">'База Исходная'!J185</f>
        <v>1.6666666666666665</v>
      </c>
      <c r="G148" s="64">
        <f>'База Исходная'!K185</f>
        <v>33604</v>
      </c>
      <c r="H148" s="65">
        <f>'База Исходная'!L185</f>
        <v>33605</v>
      </c>
    </row>
    <row r="149" spans="1:8" x14ac:dyDescent="0.25">
      <c r="A149" s="62" t="str">
        <f>A148</f>
        <v>Эльдорадо</v>
      </c>
      <c r="B149" s="63" t="str">
        <f>B148</f>
        <v>Товар 2</v>
      </c>
      <c r="C149" s="63">
        <f>'База Исходная'!D186</f>
        <v>1</v>
      </c>
      <c r="D149" s="84">
        <f>'База Исходная'!E186</f>
        <v>0.04</v>
      </c>
      <c r="E149" s="63">
        <f ca="1">'База Исходная'!I186</f>
        <v>0.48</v>
      </c>
      <c r="F149" s="63">
        <f ca="1">'База Исходная'!J186</f>
        <v>0.52</v>
      </c>
      <c r="G149" s="64">
        <f>'База Исходная'!K186</f>
        <v>33605</v>
      </c>
      <c r="H149" s="65">
        <f>'База Исходная'!L186</f>
        <v>33606</v>
      </c>
    </row>
    <row r="150" spans="1:8" x14ac:dyDescent="0.25">
      <c r="A150" s="62" t="str">
        <f t="shared" ref="A150:A158" si="26">A149</f>
        <v>Эльдорадо</v>
      </c>
      <c r="B150" s="63" t="str">
        <f t="shared" ref="B150:B158" si="27">B149</f>
        <v>Товар 2</v>
      </c>
      <c r="C150" s="63">
        <f>'База Исходная'!D187</f>
        <v>1</v>
      </c>
      <c r="D150" s="84">
        <f>'База Исходная'!E187</f>
        <v>0.04</v>
      </c>
      <c r="E150" s="63">
        <f ca="1">'База Исходная'!I187</f>
        <v>0.6</v>
      </c>
      <c r="F150" s="63">
        <f ca="1">'База Исходная'!J187</f>
        <v>0.4</v>
      </c>
      <c r="G150" s="64">
        <f>'База Исходная'!K187</f>
        <v>33606</v>
      </c>
      <c r="H150" s="65">
        <f>'База Исходная'!L187</f>
        <v>33607</v>
      </c>
    </row>
    <row r="151" spans="1:8" x14ac:dyDescent="0.25">
      <c r="A151" s="62" t="str">
        <f t="shared" si="26"/>
        <v>Эльдорадо</v>
      </c>
      <c r="B151" s="63" t="str">
        <f t="shared" si="27"/>
        <v>Товар 2</v>
      </c>
      <c r="C151" s="63">
        <f>'База Исходная'!D188</f>
        <v>1</v>
      </c>
      <c r="D151" s="84">
        <f>'База Исходная'!E188</f>
        <v>0.16666666666666666</v>
      </c>
      <c r="E151" s="63">
        <f ca="1">'База Исходная'!I188</f>
        <v>0.5</v>
      </c>
      <c r="F151" s="63">
        <f ca="1">'База Исходная'!J188</f>
        <v>2.1666666666666665</v>
      </c>
      <c r="G151" s="64">
        <f>'База Исходная'!K188</f>
        <v>33607</v>
      </c>
      <c r="H151" s="65">
        <f>'База Исходная'!L188</f>
        <v>33608</v>
      </c>
    </row>
    <row r="152" spans="1:8" x14ac:dyDescent="0.25">
      <c r="A152" s="62" t="str">
        <f t="shared" si="26"/>
        <v>Эльдорадо</v>
      </c>
      <c r="B152" s="63" t="str">
        <f t="shared" si="27"/>
        <v>Товар 2</v>
      </c>
      <c r="C152" s="63">
        <f>'База Исходная'!D189</f>
        <v>1</v>
      </c>
      <c r="D152" s="84">
        <f>'База Исходная'!E189</f>
        <v>0.04</v>
      </c>
      <c r="E152" s="63">
        <f ca="1">'База Исходная'!I189</f>
        <v>0.08</v>
      </c>
      <c r="F152" s="63">
        <f ca="1">'База Исходная'!J189</f>
        <v>0.12</v>
      </c>
      <c r="G152" s="64">
        <f>'База Исходная'!K189</f>
        <v>33608</v>
      </c>
      <c r="H152" s="65">
        <f>'База Исходная'!L189</f>
        <v>33609</v>
      </c>
    </row>
    <row r="153" spans="1:8" x14ac:dyDescent="0.25">
      <c r="A153" s="62" t="str">
        <f t="shared" si="26"/>
        <v>Эльдорадо</v>
      </c>
      <c r="B153" s="63" t="str">
        <f t="shared" si="27"/>
        <v>Товар 2</v>
      </c>
      <c r="C153" s="63">
        <f>'База Исходная'!D190</f>
        <v>1</v>
      </c>
      <c r="D153" s="84">
        <f>'База Исходная'!E190</f>
        <v>0.04</v>
      </c>
      <c r="E153" s="63">
        <f ca="1">'База Исходная'!I190</f>
        <v>0.36</v>
      </c>
      <c r="F153" s="63">
        <f ca="1">'База Исходная'!J190</f>
        <v>0.44</v>
      </c>
      <c r="G153" s="64">
        <f>'База Исходная'!K190</f>
        <v>33609</v>
      </c>
      <c r="H153" s="65">
        <f>'База Исходная'!L190</f>
        <v>33610</v>
      </c>
    </row>
    <row r="154" spans="1:8" x14ac:dyDescent="0.25">
      <c r="A154" s="62" t="str">
        <f t="shared" si="26"/>
        <v>Эльдорадо</v>
      </c>
      <c r="B154" s="63" t="str">
        <f t="shared" si="27"/>
        <v>Товар 2</v>
      </c>
      <c r="C154" s="63">
        <f>'База Исходная'!D191</f>
        <v>1</v>
      </c>
      <c r="D154" s="84">
        <f>'База Исходная'!E191</f>
        <v>0.16666666666666666</v>
      </c>
      <c r="E154" s="63">
        <f ca="1">'База Исходная'!I191</f>
        <v>0.83333333333333326</v>
      </c>
      <c r="F154" s="63">
        <f ca="1">'База Исходная'!J191</f>
        <v>2.5</v>
      </c>
      <c r="G154" s="64">
        <f>'База Исходная'!K191</f>
        <v>33610</v>
      </c>
      <c r="H154" s="65">
        <f>'База Исходная'!L191</f>
        <v>33611</v>
      </c>
    </row>
    <row r="155" spans="1:8" x14ac:dyDescent="0.25">
      <c r="A155" s="62" t="str">
        <f t="shared" si="26"/>
        <v>Эльдорадо</v>
      </c>
      <c r="B155" s="63" t="str">
        <f t="shared" si="27"/>
        <v>Товар 2</v>
      </c>
      <c r="C155" s="63">
        <f>'База Исходная'!D192</f>
        <v>1</v>
      </c>
      <c r="D155" s="84">
        <f>'База Исходная'!E192</f>
        <v>0.04</v>
      </c>
      <c r="E155" s="63">
        <f ca="1">'База Исходная'!I192</f>
        <v>0.08</v>
      </c>
      <c r="F155" s="63">
        <f ca="1">'База Исходная'!J192</f>
        <v>0.52</v>
      </c>
      <c r="G155" s="64">
        <f>'База Исходная'!K192</f>
        <v>33611</v>
      </c>
      <c r="H155" s="65">
        <f>'База Исходная'!L192</f>
        <v>33612</v>
      </c>
    </row>
    <row r="156" spans="1:8" x14ac:dyDescent="0.25">
      <c r="A156" s="62" t="str">
        <f t="shared" si="26"/>
        <v>Эльдорадо</v>
      </c>
      <c r="B156" s="63" t="str">
        <f t="shared" si="27"/>
        <v>Товар 2</v>
      </c>
      <c r="C156" s="63">
        <f>'База Исходная'!D193</f>
        <v>1</v>
      </c>
      <c r="D156" s="84">
        <f>'База Исходная'!E193</f>
        <v>0.04</v>
      </c>
      <c r="E156" s="63">
        <f ca="1">'База Исходная'!I193</f>
        <v>0.2</v>
      </c>
      <c r="F156" s="63">
        <f ca="1">'База Исходная'!J193</f>
        <v>0.52</v>
      </c>
      <c r="G156" s="64">
        <f>'База Исходная'!K193</f>
        <v>33612</v>
      </c>
      <c r="H156" s="65">
        <f>'База Исходная'!L193</f>
        <v>33613</v>
      </c>
    </row>
    <row r="157" spans="1:8" x14ac:dyDescent="0.25">
      <c r="A157" s="62" t="str">
        <f t="shared" si="26"/>
        <v>Эльдорадо</v>
      </c>
      <c r="B157" s="63" t="str">
        <f t="shared" si="27"/>
        <v>Товар 2</v>
      </c>
      <c r="C157" s="63">
        <f>'База Исходная'!D194</f>
        <v>1</v>
      </c>
      <c r="D157" s="84">
        <f>'База Исходная'!E194</f>
        <v>0.16666666666666666</v>
      </c>
      <c r="E157" s="63">
        <f ca="1">'База Исходная'!I194</f>
        <v>0.5</v>
      </c>
      <c r="F157" s="63">
        <f ca="1">'База Исходная'!J194</f>
        <v>0.83333333333333326</v>
      </c>
      <c r="G157" s="64">
        <f>'База Исходная'!K194</f>
        <v>33613</v>
      </c>
      <c r="H157" s="65">
        <f>'База Исходная'!L194</f>
        <v>33614</v>
      </c>
    </row>
    <row r="158" spans="1:8" x14ac:dyDescent="0.25">
      <c r="A158" s="62" t="str">
        <f t="shared" si="26"/>
        <v>Эльдорадо</v>
      </c>
      <c r="B158" s="63" t="str">
        <f t="shared" si="27"/>
        <v>Товар 2</v>
      </c>
      <c r="C158" s="63">
        <f>'База Исходная'!D195</f>
        <v>1</v>
      </c>
      <c r="D158" s="84">
        <f>'База Исходная'!E195</f>
        <v>0.04</v>
      </c>
      <c r="E158" s="63">
        <f ca="1">'База Исходная'!I195</f>
        <v>0.6</v>
      </c>
      <c r="F158" s="63">
        <f ca="1">'База Исходная'!J195</f>
        <v>0.04</v>
      </c>
      <c r="G158" s="64">
        <f>'База Исходная'!K195</f>
        <v>33614</v>
      </c>
      <c r="H158" s="65">
        <f>'База Исходная'!L195</f>
        <v>33615</v>
      </c>
    </row>
    <row r="159" spans="1:8" hidden="1" x14ac:dyDescent="0.25">
      <c r="A159" s="66" t="str">
        <f>A137</f>
        <v>Эльдорадо</v>
      </c>
      <c r="B159" s="67" t="str">
        <f>'База Исходная'!B199</f>
        <v>Товар3</v>
      </c>
      <c r="C159" s="67">
        <f>'База Исходная'!D199</f>
        <v>0</v>
      </c>
      <c r="D159" s="85">
        <f>'База Исходная'!E199</f>
        <v>0</v>
      </c>
      <c r="E159" s="67">
        <f>'База Исходная'!I199</f>
        <v>0</v>
      </c>
      <c r="F159" s="67">
        <f>'База Исходная'!J199</f>
        <v>0</v>
      </c>
      <c r="G159" s="68">
        <f>'База Исходная'!K199</f>
        <v>0</v>
      </c>
      <c r="H159" s="69">
        <f>'База Исходная'!L199</f>
        <v>0</v>
      </c>
    </row>
    <row r="160" spans="1:8" hidden="1" x14ac:dyDescent="0.25">
      <c r="A160" s="66" t="str">
        <f>A159</f>
        <v>Эльдорадо</v>
      </c>
      <c r="B160" s="67" t="str">
        <f>B159</f>
        <v>Товар3</v>
      </c>
      <c r="C160" s="67">
        <f>'База Исходная'!D200</f>
        <v>0</v>
      </c>
      <c r="D160" s="85">
        <f>'База Исходная'!E200</f>
        <v>0</v>
      </c>
      <c r="E160" s="67">
        <f>'База Исходная'!I200</f>
        <v>0</v>
      </c>
      <c r="F160" s="67">
        <f>'База Исходная'!J200</f>
        <v>0</v>
      </c>
      <c r="G160" s="68">
        <f>'База Исходная'!K200</f>
        <v>0</v>
      </c>
      <c r="H160" s="69">
        <f>'База Исходная'!L200</f>
        <v>0</v>
      </c>
    </row>
    <row r="161" spans="1:8" hidden="1" x14ac:dyDescent="0.25">
      <c r="A161" s="66" t="str">
        <f t="shared" ref="A161:A169" si="28">A160</f>
        <v>Эльдорадо</v>
      </c>
      <c r="B161" s="67" t="str">
        <f t="shared" ref="B161:B169" si="29">B160</f>
        <v>Товар3</v>
      </c>
      <c r="C161" s="67">
        <f>'База Исходная'!D201</f>
        <v>0</v>
      </c>
      <c r="D161" s="85">
        <f>'База Исходная'!E201</f>
        <v>0</v>
      </c>
      <c r="E161" s="67">
        <f>'База Исходная'!I201</f>
        <v>0</v>
      </c>
      <c r="F161" s="67">
        <f>'База Исходная'!J201</f>
        <v>0</v>
      </c>
      <c r="G161" s="68">
        <f>'База Исходная'!K201</f>
        <v>0</v>
      </c>
      <c r="H161" s="69">
        <f>'База Исходная'!L201</f>
        <v>0</v>
      </c>
    </row>
    <row r="162" spans="1:8" hidden="1" x14ac:dyDescent="0.25">
      <c r="A162" s="66" t="str">
        <f t="shared" si="28"/>
        <v>Эльдорадо</v>
      </c>
      <c r="B162" s="67" t="str">
        <f t="shared" si="29"/>
        <v>Товар3</v>
      </c>
      <c r="C162" s="67">
        <f>'База Исходная'!D202</f>
        <v>0</v>
      </c>
      <c r="D162" s="85">
        <f>'База Исходная'!E202</f>
        <v>0</v>
      </c>
      <c r="E162" s="67">
        <f>'База Исходная'!I202</f>
        <v>0</v>
      </c>
      <c r="F162" s="67">
        <f>'База Исходная'!J202</f>
        <v>0</v>
      </c>
      <c r="G162" s="68">
        <f>'База Исходная'!K202</f>
        <v>0</v>
      </c>
      <c r="H162" s="69">
        <f>'База Исходная'!L202</f>
        <v>0</v>
      </c>
    </row>
    <row r="163" spans="1:8" hidden="1" x14ac:dyDescent="0.25">
      <c r="A163" s="66" t="str">
        <f t="shared" si="28"/>
        <v>Эльдорадо</v>
      </c>
      <c r="B163" s="67" t="str">
        <f t="shared" si="29"/>
        <v>Товар3</v>
      </c>
      <c r="C163" s="67">
        <f>'База Исходная'!D203</f>
        <v>0</v>
      </c>
      <c r="D163" s="85">
        <f>'База Исходная'!E203</f>
        <v>0</v>
      </c>
      <c r="E163" s="67">
        <f>'База Исходная'!I203</f>
        <v>0</v>
      </c>
      <c r="F163" s="67">
        <f>'База Исходная'!J203</f>
        <v>0</v>
      </c>
      <c r="G163" s="68">
        <f>'База Исходная'!K203</f>
        <v>0</v>
      </c>
      <c r="H163" s="69">
        <f>'База Исходная'!L203</f>
        <v>0</v>
      </c>
    </row>
    <row r="164" spans="1:8" hidden="1" x14ac:dyDescent="0.25">
      <c r="A164" s="66" t="str">
        <f t="shared" si="28"/>
        <v>Эльдорадо</v>
      </c>
      <c r="B164" s="67" t="str">
        <f t="shared" si="29"/>
        <v>Товар3</v>
      </c>
      <c r="C164" s="67">
        <f>'База Исходная'!D204</f>
        <v>0</v>
      </c>
      <c r="D164" s="85">
        <f>'База Исходная'!E204</f>
        <v>0</v>
      </c>
      <c r="E164" s="67">
        <f>'База Исходная'!I204</f>
        <v>0</v>
      </c>
      <c r="F164" s="67">
        <f>'База Исходная'!J204</f>
        <v>0</v>
      </c>
      <c r="G164" s="68">
        <f>'База Исходная'!K204</f>
        <v>0</v>
      </c>
      <c r="H164" s="69">
        <f>'База Исходная'!L204</f>
        <v>0</v>
      </c>
    </row>
    <row r="165" spans="1:8" hidden="1" x14ac:dyDescent="0.25">
      <c r="A165" s="66" t="str">
        <f t="shared" si="28"/>
        <v>Эльдорадо</v>
      </c>
      <c r="B165" s="67" t="str">
        <f t="shared" si="29"/>
        <v>Товар3</v>
      </c>
      <c r="C165" s="67">
        <f>'База Исходная'!D205</f>
        <v>0</v>
      </c>
      <c r="D165" s="85">
        <f>'База Исходная'!E205</f>
        <v>0</v>
      </c>
      <c r="E165" s="67">
        <f>'База Исходная'!I205</f>
        <v>0</v>
      </c>
      <c r="F165" s="67">
        <f>'База Исходная'!J205</f>
        <v>0</v>
      </c>
      <c r="G165" s="68">
        <f>'База Исходная'!K205</f>
        <v>0</v>
      </c>
      <c r="H165" s="69">
        <f>'База Исходная'!L205</f>
        <v>0</v>
      </c>
    </row>
    <row r="166" spans="1:8" hidden="1" x14ac:dyDescent="0.25">
      <c r="A166" s="66" t="str">
        <f t="shared" si="28"/>
        <v>Эльдорадо</v>
      </c>
      <c r="B166" s="67" t="str">
        <f t="shared" si="29"/>
        <v>Товар3</v>
      </c>
      <c r="C166" s="67">
        <f>'База Исходная'!D206</f>
        <v>0</v>
      </c>
      <c r="D166" s="85">
        <f>'База Исходная'!E206</f>
        <v>0</v>
      </c>
      <c r="E166" s="67">
        <f>'База Исходная'!I206</f>
        <v>0</v>
      </c>
      <c r="F166" s="67">
        <f>'База Исходная'!J206</f>
        <v>0</v>
      </c>
      <c r="G166" s="68">
        <f>'База Исходная'!K206</f>
        <v>0</v>
      </c>
      <c r="H166" s="69">
        <f>'База Исходная'!L206</f>
        <v>0</v>
      </c>
    </row>
    <row r="167" spans="1:8" hidden="1" x14ac:dyDescent="0.25">
      <c r="A167" s="66" t="str">
        <f t="shared" si="28"/>
        <v>Эльдорадо</v>
      </c>
      <c r="B167" s="67" t="str">
        <f t="shared" si="29"/>
        <v>Товар3</v>
      </c>
      <c r="C167" s="67">
        <f>'База Исходная'!D207</f>
        <v>0</v>
      </c>
      <c r="D167" s="85">
        <f>'База Исходная'!E207</f>
        <v>0</v>
      </c>
      <c r="E167" s="67">
        <f>'База Исходная'!I207</f>
        <v>0</v>
      </c>
      <c r="F167" s="67">
        <f>'База Исходная'!J207</f>
        <v>0</v>
      </c>
      <c r="G167" s="68">
        <f>'База Исходная'!K207</f>
        <v>0</v>
      </c>
      <c r="H167" s="69">
        <f>'База Исходная'!L207</f>
        <v>0</v>
      </c>
    </row>
    <row r="168" spans="1:8" hidden="1" x14ac:dyDescent="0.25">
      <c r="A168" s="66" t="str">
        <f t="shared" si="28"/>
        <v>Эльдорадо</v>
      </c>
      <c r="B168" s="67" t="str">
        <f t="shared" si="29"/>
        <v>Товар3</v>
      </c>
      <c r="C168" s="67">
        <f>'База Исходная'!D208</f>
        <v>0</v>
      </c>
      <c r="D168" s="85">
        <f>'База Исходная'!E208</f>
        <v>0</v>
      </c>
      <c r="E168" s="67">
        <f>'База Исходная'!I208</f>
        <v>0</v>
      </c>
      <c r="F168" s="67">
        <f>'База Исходная'!J208</f>
        <v>0</v>
      </c>
      <c r="G168" s="68">
        <f>'База Исходная'!K208</f>
        <v>0</v>
      </c>
      <c r="H168" s="69">
        <f>'База Исходная'!L208</f>
        <v>0</v>
      </c>
    </row>
    <row r="169" spans="1:8" hidden="1" x14ac:dyDescent="0.25">
      <c r="A169" s="66" t="str">
        <f t="shared" si="28"/>
        <v>Эльдорадо</v>
      </c>
      <c r="B169" s="67" t="str">
        <f t="shared" si="29"/>
        <v>Товар3</v>
      </c>
      <c r="C169" s="67">
        <f>'База Исходная'!D209</f>
        <v>0</v>
      </c>
      <c r="D169" s="85">
        <f>'База Исходная'!E209</f>
        <v>0</v>
      </c>
      <c r="E169" s="67">
        <f>'База Исходная'!I209</f>
        <v>0</v>
      </c>
      <c r="F169" s="67">
        <f>'База Исходная'!J209</f>
        <v>0</v>
      </c>
      <c r="G169" s="68">
        <f>'База Исходная'!K209</f>
        <v>0</v>
      </c>
      <c r="H169" s="69">
        <f>'База Исходная'!L209</f>
        <v>0</v>
      </c>
    </row>
    <row r="170" spans="1:8" x14ac:dyDescent="0.25">
      <c r="A170" s="70" t="str">
        <f>A137</f>
        <v>Эльдорадо</v>
      </c>
      <c r="B170" s="71" t="str">
        <f>'База Исходная'!B213</f>
        <v>Товар4</v>
      </c>
      <c r="C170" s="71">
        <f>'База Исходная'!D213</f>
        <v>0</v>
      </c>
      <c r="D170" s="86">
        <f>'База Исходная'!E213</f>
        <v>0.16666666666666666</v>
      </c>
      <c r="E170" s="71">
        <f>'База Исходная'!I213</f>
        <v>0.5</v>
      </c>
      <c r="F170" s="71">
        <f ca="1">'База Исходная'!J213</f>
        <v>2.5</v>
      </c>
      <c r="G170" s="72">
        <f>'База Исходная'!K213</f>
        <v>34335</v>
      </c>
      <c r="H170" s="73">
        <f>'База Исходная'!L213</f>
        <v>34336</v>
      </c>
    </row>
    <row r="171" spans="1:8" x14ac:dyDescent="0.25">
      <c r="A171" s="70" t="str">
        <f>A170</f>
        <v>Эльдорадо</v>
      </c>
      <c r="B171" s="71" t="str">
        <f>B170</f>
        <v>Товар4</v>
      </c>
      <c r="C171" s="71">
        <f>'База Исходная'!D214</f>
        <v>0</v>
      </c>
      <c r="D171" s="86">
        <f>'База Исходная'!E214</f>
        <v>5.3333333333333302E-2</v>
      </c>
      <c r="E171" s="71">
        <f>'База Исходная'!I214</f>
        <v>0.15999999999999992</v>
      </c>
      <c r="F171" s="71">
        <f ca="1">'База Исходная'!J214</f>
        <v>0.69333333333333291</v>
      </c>
      <c r="G171" s="72">
        <f>'База Исходная'!K214</f>
        <v>34336</v>
      </c>
      <c r="H171" s="73">
        <f>'База Исходная'!L214</f>
        <v>34337</v>
      </c>
    </row>
    <row r="172" spans="1:8" x14ac:dyDescent="0.25">
      <c r="A172" s="70" t="str">
        <f t="shared" ref="A172:A181" si="30">A171</f>
        <v>Эльдорадо</v>
      </c>
      <c r="B172" s="71" t="str">
        <f t="shared" ref="B172:B181" si="31">B171</f>
        <v>Товар4</v>
      </c>
      <c r="C172" s="71">
        <f>'База Исходная'!D215</f>
        <v>0</v>
      </c>
      <c r="D172" s="86">
        <f>'База Исходная'!E215</f>
        <v>0.04</v>
      </c>
      <c r="E172" s="71">
        <f>'База Исходная'!I215</f>
        <v>0.12</v>
      </c>
      <c r="F172" s="71">
        <f ca="1">'База Исходная'!J215</f>
        <v>0.56000000000000005</v>
      </c>
      <c r="G172" s="72">
        <f>'База Исходная'!K215</f>
        <v>34336</v>
      </c>
      <c r="H172" s="73">
        <f>'База Исходная'!L215</f>
        <v>34337</v>
      </c>
    </row>
    <row r="173" spans="1:8" x14ac:dyDescent="0.25">
      <c r="A173" s="70" t="str">
        <f t="shared" si="30"/>
        <v>Эльдорадо</v>
      </c>
      <c r="B173" s="71" t="str">
        <f t="shared" si="31"/>
        <v>Товар4</v>
      </c>
      <c r="C173" s="71">
        <f>'База Исходная'!D216</f>
        <v>0</v>
      </c>
      <c r="D173" s="86">
        <f>'База Исходная'!E216</f>
        <v>0.04</v>
      </c>
      <c r="E173" s="71">
        <f>'База Исходная'!I216</f>
        <v>0.12</v>
      </c>
      <c r="F173" s="71">
        <f ca="1">'База Исходная'!J216</f>
        <v>0.4</v>
      </c>
      <c r="G173" s="72">
        <f>'База Исходная'!K216</f>
        <v>34336</v>
      </c>
      <c r="H173" s="73">
        <f>'База Исходная'!L216</f>
        <v>34337</v>
      </c>
    </row>
    <row r="174" spans="1:8" x14ac:dyDescent="0.25">
      <c r="A174" s="70" t="str">
        <f t="shared" si="30"/>
        <v>Эльдорадо</v>
      </c>
      <c r="B174" s="71" t="str">
        <f t="shared" si="31"/>
        <v>Товар4</v>
      </c>
      <c r="C174" s="71">
        <f>'База Исходная'!D217</f>
        <v>0</v>
      </c>
      <c r="D174" s="86">
        <f>'База Исходная'!E217</f>
        <v>0.04</v>
      </c>
      <c r="E174" s="71">
        <f>'База Исходная'!I217</f>
        <v>0.12</v>
      </c>
      <c r="F174" s="71">
        <f ca="1">'База Исходная'!J217</f>
        <v>0.32</v>
      </c>
      <c r="G174" s="72">
        <f>'База Исходная'!K217</f>
        <v>34336</v>
      </c>
      <c r="H174" s="73">
        <f>'База Исходная'!L217</f>
        <v>34337</v>
      </c>
    </row>
    <row r="175" spans="1:8" x14ac:dyDescent="0.25">
      <c r="A175" s="70" t="str">
        <f t="shared" si="30"/>
        <v>Эльдорадо</v>
      </c>
      <c r="B175" s="71" t="str">
        <f t="shared" si="31"/>
        <v>Товар4</v>
      </c>
      <c r="C175" s="71">
        <f>'База Исходная'!D218</f>
        <v>0</v>
      </c>
      <c r="D175" s="86">
        <f>'База Исходная'!E218</f>
        <v>0.16666666666666666</v>
      </c>
      <c r="E175" s="71">
        <f>'База Исходная'!I218</f>
        <v>0.5</v>
      </c>
      <c r="F175" s="71">
        <f ca="1">'База Исходная'!J218</f>
        <v>0.66666666666666663</v>
      </c>
      <c r="G175" s="72">
        <f>'База Исходная'!K218</f>
        <v>34336</v>
      </c>
      <c r="H175" s="73">
        <f>'База Исходная'!L218</f>
        <v>34337</v>
      </c>
    </row>
    <row r="176" spans="1:8" x14ac:dyDescent="0.25">
      <c r="A176" s="70" t="str">
        <f t="shared" si="30"/>
        <v>Эльдорадо</v>
      </c>
      <c r="B176" s="71" t="str">
        <f t="shared" si="31"/>
        <v>Товар4</v>
      </c>
      <c r="C176" s="71">
        <f>'База Исходная'!D219</f>
        <v>0</v>
      </c>
      <c r="D176" s="86">
        <f>'База Исходная'!E219</f>
        <v>0.04</v>
      </c>
      <c r="E176" s="71">
        <f>'База Исходная'!I219</f>
        <v>0.12</v>
      </c>
      <c r="F176" s="71">
        <f ca="1">'База Исходная'!J219</f>
        <v>0.6</v>
      </c>
      <c r="G176" s="72">
        <f>'База Исходная'!K219</f>
        <v>34336</v>
      </c>
      <c r="H176" s="73">
        <f>'База Исходная'!L219</f>
        <v>34337</v>
      </c>
    </row>
    <row r="177" spans="1:8" x14ac:dyDescent="0.25">
      <c r="A177" s="70" t="str">
        <f t="shared" si="30"/>
        <v>Эльдорадо</v>
      </c>
      <c r="B177" s="71" t="str">
        <f t="shared" si="31"/>
        <v>Товар4</v>
      </c>
      <c r="C177" s="71">
        <f>'База Исходная'!D220</f>
        <v>0</v>
      </c>
      <c r="D177" s="86">
        <f>'База Исходная'!E220</f>
        <v>0.04</v>
      </c>
      <c r="E177" s="71">
        <f>'База Исходная'!I220</f>
        <v>0.12</v>
      </c>
      <c r="F177" s="71">
        <f ca="1">'База Исходная'!J220</f>
        <v>0.44</v>
      </c>
      <c r="G177" s="72">
        <f>'База Исходная'!K220</f>
        <v>34336</v>
      </c>
      <c r="H177" s="73">
        <f>'База Исходная'!L220</f>
        <v>34337</v>
      </c>
    </row>
    <row r="178" spans="1:8" x14ac:dyDescent="0.25">
      <c r="A178" s="70" t="str">
        <f t="shared" si="30"/>
        <v>Эльдорадо</v>
      </c>
      <c r="B178" s="71" t="str">
        <f t="shared" si="31"/>
        <v>Товар4</v>
      </c>
      <c r="C178" s="71">
        <f>'База Исходная'!D221</f>
        <v>0</v>
      </c>
      <c r="D178" s="86">
        <f>'База Исходная'!E221</f>
        <v>0.04</v>
      </c>
      <c r="E178" s="71">
        <f>'База Исходная'!I221</f>
        <v>0.12</v>
      </c>
      <c r="F178" s="71">
        <f ca="1">'База Исходная'!J221</f>
        <v>0.4</v>
      </c>
      <c r="G178" s="72">
        <f>'База Исходная'!K221</f>
        <v>34336</v>
      </c>
      <c r="H178" s="73">
        <f>'База Исходная'!L221</f>
        <v>34337</v>
      </c>
    </row>
    <row r="179" spans="1:8" x14ac:dyDescent="0.25">
      <c r="A179" s="70" t="str">
        <f t="shared" si="30"/>
        <v>Эльдорадо</v>
      </c>
      <c r="B179" s="71" t="str">
        <f t="shared" si="31"/>
        <v>Товар4</v>
      </c>
      <c r="C179" s="71">
        <f>'База Исходная'!D222</f>
        <v>0</v>
      </c>
      <c r="D179" s="86">
        <f>'База Исходная'!E222</f>
        <v>0.04</v>
      </c>
      <c r="E179" s="71">
        <f>'База Исходная'!I222</f>
        <v>0.12</v>
      </c>
      <c r="F179" s="71">
        <f ca="1">'База Исходная'!J222</f>
        <v>0.52</v>
      </c>
      <c r="G179" s="72">
        <f>'База Исходная'!K222</f>
        <v>34336</v>
      </c>
      <c r="H179" s="73">
        <f>'База Исходная'!L222</f>
        <v>34337</v>
      </c>
    </row>
    <row r="180" spans="1:8" hidden="1" x14ac:dyDescent="0.25">
      <c r="A180" s="70" t="str">
        <f t="shared" si="30"/>
        <v>Эльдорадо</v>
      </c>
      <c r="B180" s="71" t="str">
        <f t="shared" si="31"/>
        <v>Товар4</v>
      </c>
      <c r="C180" s="71">
        <f>'База Исходная'!D223</f>
        <v>0</v>
      </c>
      <c r="D180" s="86">
        <f>'База Исходная'!E223</f>
        <v>0</v>
      </c>
      <c r="E180" s="71">
        <f>'База Исходная'!I223</f>
        <v>0</v>
      </c>
      <c r="F180" s="71">
        <f>'База Исходная'!J223</f>
        <v>0</v>
      </c>
      <c r="G180" s="72">
        <f>'База Исходная'!K223</f>
        <v>0</v>
      </c>
      <c r="H180" s="73">
        <f>'База Исходная'!L223</f>
        <v>0</v>
      </c>
    </row>
    <row r="181" spans="1:8" ht="15.75" hidden="1" thickBot="1" x14ac:dyDescent="0.3">
      <c r="A181" s="74" t="str">
        <f t="shared" si="30"/>
        <v>Эльдорадо</v>
      </c>
      <c r="B181" s="71" t="str">
        <f t="shared" si="31"/>
        <v>Товар4</v>
      </c>
      <c r="C181" s="71">
        <f>'База Исходная'!D224</f>
        <v>0</v>
      </c>
      <c r="D181" s="86">
        <f>'База Исходная'!E224</f>
        <v>0</v>
      </c>
      <c r="E181" s="71">
        <f>'База Исходная'!I224</f>
        <v>0</v>
      </c>
      <c r="F181" s="71">
        <f>'База Исходная'!J224</f>
        <v>0</v>
      </c>
      <c r="G181" s="72">
        <f>'База Исходная'!K224</f>
        <v>0</v>
      </c>
      <c r="H181" s="73">
        <f>'База Исходная'!L224</f>
        <v>0</v>
      </c>
    </row>
    <row r="182" spans="1:8" x14ac:dyDescent="0.25">
      <c r="G182" s="52"/>
      <c r="H182" s="52"/>
    </row>
    <row r="183" spans="1:8" x14ac:dyDescent="0.25">
      <c r="G183" s="52"/>
      <c r="H183" s="52"/>
    </row>
    <row r="184" spans="1:8" x14ac:dyDescent="0.25">
      <c r="G184" s="52"/>
      <c r="H184" s="52"/>
    </row>
    <row r="185" spans="1:8" x14ac:dyDescent="0.25">
      <c r="G185" s="52"/>
      <c r="H185" s="52"/>
    </row>
    <row r="186" spans="1:8" x14ac:dyDescent="0.25">
      <c r="G186" s="52"/>
      <c r="H186" s="52"/>
    </row>
    <row r="187" spans="1:8" x14ac:dyDescent="0.25">
      <c r="G187" s="52"/>
      <c r="H187" s="52"/>
    </row>
    <row r="188" spans="1:8" x14ac:dyDescent="0.25">
      <c r="G188" s="52"/>
      <c r="H188" s="52"/>
    </row>
    <row r="189" spans="1:8" x14ac:dyDescent="0.25">
      <c r="G189" s="52"/>
      <c r="H189" s="52"/>
    </row>
    <row r="190" spans="1:8" x14ac:dyDescent="0.25">
      <c r="G190" s="52"/>
      <c r="H190" s="52"/>
    </row>
    <row r="191" spans="1:8" x14ac:dyDescent="0.25">
      <c r="G191" s="52"/>
      <c r="H191" s="52"/>
    </row>
    <row r="192" spans="1:8" x14ac:dyDescent="0.25">
      <c r="G192" s="52"/>
      <c r="H192" s="52"/>
    </row>
    <row r="193" spans="7:8" x14ac:dyDescent="0.25">
      <c r="G193" s="52"/>
      <c r="H193" s="52"/>
    </row>
    <row r="194" spans="7:8" x14ac:dyDescent="0.25">
      <c r="G194" s="52"/>
      <c r="H194" s="52"/>
    </row>
    <row r="195" spans="7:8" x14ac:dyDescent="0.25">
      <c r="G195" s="52"/>
      <c r="H195" s="52"/>
    </row>
    <row r="196" spans="7:8" x14ac:dyDescent="0.25">
      <c r="G196" s="52"/>
      <c r="H196" s="52"/>
    </row>
    <row r="197" spans="7:8" x14ac:dyDescent="0.25">
      <c r="G197" s="52"/>
      <c r="H197" s="52"/>
    </row>
    <row r="198" spans="7:8" x14ac:dyDescent="0.25">
      <c r="G198" s="52"/>
      <c r="H198" s="52"/>
    </row>
    <row r="199" spans="7:8" x14ac:dyDescent="0.25">
      <c r="G199" s="52"/>
      <c r="H199" s="52"/>
    </row>
    <row r="200" spans="7:8" x14ac:dyDescent="0.25">
      <c r="G200" s="52"/>
      <c r="H200" s="52"/>
    </row>
    <row r="201" spans="7:8" x14ac:dyDescent="0.25">
      <c r="G201" s="52"/>
      <c r="H201" s="52"/>
    </row>
    <row r="202" spans="7:8" x14ac:dyDescent="0.25">
      <c r="G202" s="52"/>
      <c r="H202" s="52"/>
    </row>
    <row r="203" spans="7:8" x14ac:dyDescent="0.25">
      <c r="G203" s="52"/>
      <c r="H203" s="52"/>
    </row>
    <row r="204" spans="7:8" x14ac:dyDescent="0.25">
      <c r="G204" s="52"/>
      <c r="H204" s="52"/>
    </row>
    <row r="205" spans="7:8" x14ac:dyDescent="0.25">
      <c r="G205" s="52"/>
      <c r="H205" s="52"/>
    </row>
    <row r="206" spans="7:8" x14ac:dyDescent="0.25">
      <c r="G206" s="52"/>
      <c r="H206" s="52"/>
    </row>
    <row r="207" spans="7:8" x14ac:dyDescent="0.25">
      <c r="G207" s="52"/>
      <c r="H207" s="52"/>
    </row>
    <row r="208" spans="7:8" x14ac:dyDescent="0.25">
      <c r="G208" s="52"/>
      <c r="H208" s="52"/>
    </row>
    <row r="209" spans="7:8" x14ac:dyDescent="0.25">
      <c r="G209" s="52"/>
      <c r="H209" s="52"/>
    </row>
    <row r="210" spans="7:8" x14ac:dyDescent="0.25">
      <c r="G210" s="52"/>
      <c r="H210" s="52"/>
    </row>
    <row r="211" spans="7:8" x14ac:dyDescent="0.25">
      <c r="G211" s="52"/>
      <c r="H211" s="52"/>
    </row>
    <row r="212" spans="7:8" x14ac:dyDescent="0.25">
      <c r="G212" s="52"/>
      <c r="H212" s="52"/>
    </row>
    <row r="213" spans="7:8" x14ac:dyDescent="0.25">
      <c r="G213" s="52"/>
      <c r="H213" s="52"/>
    </row>
    <row r="214" spans="7:8" x14ac:dyDescent="0.25">
      <c r="G214" s="52"/>
      <c r="H214" s="52"/>
    </row>
    <row r="215" spans="7:8" x14ac:dyDescent="0.25">
      <c r="G215" s="52"/>
      <c r="H215" s="52"/>
    </row>
    <row r="216" spans="7:8" x14ac:dyDescent="0.25">
      <c r="G216" s="52"/>
      <c r="H216" s="52"/>
    </row>
    <row r="217" spans="7:8" x14ac:dyDescent="0.25">
      <c r="G217" s="52"/>
      <c r="H217" s="52"/>
    </row>
    <row r="218" spans="7:8" x14ac:dyDescent="0.25">
      <c r="G218" s="52"/>
      <c r="H218" s="52"/>
    </row>
    <row r="219" spans="7:8" x14ac:dyDescent="0.25">
      <c r="G219" s="52"/>
      <c r="H219" s="52"/>
    </row>
    <row r="220" spans="7:8" x14ac:dyDescent="0.25">
      <c r="G220" s="52"/>
      <c r="H220" s="52"/>
    </row>
    <row r="221" spans="7:8" x14ac:dyDescent="0.25">
      <c r="G221" s="52"/>
      <c r="H221" s="52"/>
    </row>
    <row r="222" spans="7:8" x14ac:dyDescent="0.25">
      <c r="G222" s="52"/>
      <c r="H222" s="52"/>
    </row>
    <row r="223" spans="7:8" x14ac:dyDescent="0.25">
      <c r="G223" s="52"/>
      <c r="H223" s="52"/>
    </row>
    <row r="224" spans="7:8" x14ac:dyDescent="0.25">
      <c r="G224" s="52"/>
      <c r="H224" s="52"/>
    </row>
    <row r="225" spans="7:8" x14ac:dyDescent="0.25">
      <c r="G225" s="52"/>
      <c r="H225" s="52"/>
    </row>
    <row r="226" spans="7:8" x14ac:dyDescent="0.25">
      <c r="G226" s="52"/>
      <c r="H226" s="52"/>
    </row>
    <row r="227" spans="7:8" x14ac:dyDescent="0.25">
      <c r="G227" s="52"/>
      <c r="H227" s="52"/>
    </row>
    <row r="228" spans="7:8" x14ac:dyDescent="0.25">
      <c r="G228" s="52"/>
      <c r="H228" s="52"/>
    </row>
    <row r="229" spans="7:8" x14ac:dyDescent="0.25">
      <c r="G229" s="52"/>
      <c r="H229" s="52"/>
    </row>
    <row r="230" spans="7:8" x14ac:dyDescent="0.25">
      <c r="G230" s="52"/>
      <c r="H230" s="52"/>
    </row>
    <row r="231" spans="7:8" x14ac:dyDescent="0.25">
      <c r="G231" s="52"/>
      <c r="H231" s="52"/>
    </row>
    <row r="232" spans="7:8" x14ac:dyDescent="0.25">
      <c r="G232" s="52"/>
      <c r="H232" s="52"/>
    </row>
    <row r="233" spans="7:8" x14ac:dyDescent="0.25">
      <c r="G233" s="52"/>
      <c r="H233" s="52"/>
    </row>
    <row r="234" spans="7:8" x14ac:dyDescent="0.25">
      <c r="G234" s="52"/>
      <c r="H234" s="52"/>
    </row>
    <row r="235" spans="7:8" x14ac:dyDescent="0.25">
      <c r="G235" s="52"/>
      <c r="H235" s="52"/>
    </row>
    <row r="236" spans="7:8" x14ac:dyDescent="0.25">
      <c r="G236" s="52"/>
      <c r="H236" s="52"/>
    </row>
    <row r="237" spans="7:8" x14ac:dyDescent="0.25">
      <c r="G237" s="52"/>
      <c r="H237" s="52"/>
    </row>
    <row r="238" spans="7:8" x14ac:dyDescent="0.25">
      <c r="G238" s="52"/>
      <c r="H238" s="52"/>
    </row>
    <row r="239" spans="7:8" x14ac:dyDescent="0.25">
      <c r="G239" s="52"/>
      <c r="H239" s="52"/>
    </row>
    <row r="240" spans="7:8" x14ac:dyDescent="0.25">
      <c r="G240" s="52"/>
      <c r="H240" s="52"/>
    </row>
    <row r="241" spans="7:8" x14ac:dyDescent="0.25">
      <c r="G241" s="52"/>
      <c r="H241" s="52"/>
    </row>
    <row r="242" spans="7:8" x14ac:dyDescent="0.25">
      <c r="G242" s="52"/>
      <c r="H242" s="52"/>
    </row>
    <row r="243" spans="7:8" x14ac:dyDescent="0.25">
      <c r="G243" s="52"/>
      <c r="H243" s="52"/>
    </row>
    <row r="244" spans="7:8" x14ac:dyDescent="0.25">
      <c r="G244" s="52"/>
      <c r="H244" s="52"/>
    </row>
    <row r="245" spans="7:8" x14ac:dyDescent="0.25">
      <c r="G245" s="52"/>
      <c r="H245" s="52"/>
    </row>
    <row r="246" spans="7:8" x14ac:dyDescent="0.25">
      <c r="G246" s="52"/>
      <c r="H246" s="52"/>
    </row>
    <row r="247" spans="7:8" x14ac:dyDescent="0.25">
      <c r="G247" s="52"/>
      <c r="H247" s="52"/>
    </row>
    <row r="248" spans="7:8" x14ac:dyDescent="0.25">
      <c r="G248" s="52"/>
      <c r="H248" s="52"/>
    </row>
    <row r="249" spans="7:8" x14ac:dyDescent="0.25">
      <c r="G249" s="52"/>
      <c r="H249" s="52"/>
    </row>
    <row r="250" spans="7:8" x14ac:dyDescent="0.25">
      <c r="G250" s="52"/>
      <c r="H250" s="52"/>
    </row>
    <row r="251" spans="7:8" x14ac:dyDescent="0.25">
      <c r="G251" s="52"/>
      <c r="H251" s="52"/>
    </row>
    <row r="252" spans="7:8" x14ac:dyDescent="0.25">
      <c r="G252" s="52"/>
      <c r="H252" s="52"/>
    </row>
    <row r="253" spans="7:8" x14ac:dyDescent="0.25">
      <c r="G253" s="52"/>
      <c r="H253" s="52"/>
    </row>
    <row r="254" spans="7:8" x14ac:dyDescent="0.25">
      <c r="G254" s="52"/>
      <c r="H254" s="52"/>
    </row>
    <row r="255" spans="7:8" x14ac:dyDescent="0.25">
      <c r="G255" s="52"/>
      <c r="H255" s="52"/>
    </row>
    <row r="256" spans="7:8" x14ac:dyDescent="0.25">
      <c r="G256" s="52"/>
      <c r="H256" s="52"/>
    </row>
    <row r="257" spans="7:8" x14ac:dyDescent="0.25">
      <c r="G257" s="52"/>
      <c r="H257" s="52"/>
    </row>
    <row r="258" spans="7:8" x14ac:dyDescent="0.25">
      <c r="G258" s="52"/>
      <c r="H258" s="52"/>
    </row>
    <row r="259" spans="7:8" x14ac:dyDescent="0.25">
      <c r="G259" s="52"/>
      <c r="H259" s="52"/>
    </row>
    <row r="260" spans="7:8" x14ac:dyDescent="0.25">
      <c r="G260" s="52"/>
      <c r="H260" s="52"/>
    </row>
    <row r="261" spans="7:8" x14ac:dyDescent="0.25">
      <c r="G261" s="52"/>
      <c r="H261" s="52"/>
    </row>
    <row r="262" spans="7:8" x14ac:dyDescent="0.25">
      <c r="G262" s="52"/>
      <c r="H262" s="52"/>
    </row>
    <row r="263" spans="7:8" x14ac:dyDescent="0.25">
      <c r="G263" s="52"/>
      <c r="H263" s="52"/>
    </row>
    <row r="264" spans="7:8" x14ac:dyDescent="0.25">
      <c r="G264" s="52"/>
      <c r="H264" s="52"/>
    </row>
    <row r="265" spans="7:8" x14ac:dyDescent="0.25">
      <c r="G265" s="52"/>
      <c r="H265" s="52"/>
    </row>
    <row r="266" spans="7:8" x14ac:dyDescent="0.25">
      <c r="G266" s="52"/>
      <c r="H266" s="52"/>
    </row>
    <row r="267" spans="7:8" x14ac:dyDescent="0.25">
      <c r="G267" s="52"/>
      <c r="H267" s="52"/>
    </row>
    <row r="268" spans="7:8" x14ac:dyDescent="0.25">
      <c r="G268" s="52"/>
      <c r="H268" s="52"/>
    </row>
    <row r="269" spans="7:8" x14ac:dyDescent="0.25">
      <c r="G269" s="52"/>
      <c r="H269" s="52"/>
    </row>
    <row r="270" spans="7:8" x14ac:dyDescent="0.25">
      <c r="G270" s="52"/>
      <c r="H270" s="52"/>
    </row>
    <row r="271" spans="7:8" x14ac:dyDescent="0.25">
      <c r="G271" s="52"/>
      <c r="H271" s="52"/>
    </row>
    <row r="272" spans="7:8" x14ac:dyDescent="0.25">
      <c r="G272" s="52"/>
      <c r="H272" s="52"/>
    </row>
    <row r="273" spans="7:8" x14ac:dyDescent="0.25">
      <c r="G273" s="52"/>
      <c r="H273" s="52"/>
    </row>
    <row r="274" spans="7:8" x14ac:dyDescent="0.25">
      <c r="G274" s="52"/>
      <c r="H274" s="52"/>
    </row>
    <row r="275" spans="7:8" x14ac:dyDescent="0.25">
      <c r="G275" s="52"/>
      <c r="H275" s="52"/>
    </row>
    <row r="276" spans="7:8" x14ac:dyDescent="0.25">
      <c r="G276" s="52"/>
      <c r="H276" s="52"/>
    </row>
    <row r="277" spans="7:8" x14ac:dyDescent="0.25">
      <c r="G277" s="52"/>
      <c r="H277" s="52"/>
    </row>
    <row r="278" spans="7:8" x14ac:dyDescent="0.25">
      <c r="G278" s="52"/>
      <c r="H278" s="52"/>
    </row>
    <row r="279" spans="7:8" x14ac:dyDescent="0.25">
      <c r="G279" s="52"/>
      <c r="H279" s="52"/>
    </row>
    <row r="280" spans="7:8" x14ac:dyDescent="0.25">
      <c r="G280" s="52"/>
      <c r="H280" s="52"/>
    </row>
    <row r="281" spans="7:8" x14ac:dyDescent="0.25">
      <c r="G281" s="52"/>
      <c r="H281" s="52"/>
    </row>
    <row r="282" spans="7:8" x14ac:dyDescent="0.25">
      <c r="G282" s="52"/>
      <c r="H282" s="52"/>
    </row>
    <row r="283" spans="7:8" x14ac:dyDescent="0.25">
      <c r="G283" s="52"/>
      <c r="H283" s="52"/>
    </row>
    <row r="284" spans="7:8" x14ac:dyDescent="0.25">
      <c r="G284" s="52"/>
      <c r="H284" s="52"/>
    </row>
    <row r="285" spans="7:8" x14ac:dyDescent="0.25">
      <c r="G285" s="52"/>
      <c r="H285" s="52"/>
    </row>
    <row r="286" spans="7:8" x14ac:dyDescent="0.25">
      <c r="G286" s="52"/>
      <c r="H286" s="52"/>
    </row>
    <row r="287" spans="7:8" x14ac:dyDescent="0.25">
      <c r="G287" s="52"/>
      <c r="H287" s="52"/>
    </row>
    <row r="288" spans="7:8" x14ac:dyDescent="0.25">
      <c r="G288" s="52"/>
      <c r="H288" s="52"/>
    </row>
    <row r="289" spans="7:8" x14ac:dyDescent="0.25">
      <c r="G289" s="52"/>
      <c r="H289" s="52"/>
    </row>
    <row r="290" spans="7:8" x14ac:dyDescent="0.25">
      <c r="G290" s="52"/>
      <c r="H290" s="52"/>
    </row>
    <row r="291" spans="7:8" x14ac:dyDescent="0.25">
      <c r="G291" s="52"/>
      <c r="H291" s="52"/>
    </row>
    <row r="292" spans="7:8" x14ac:dyDescent="0.25">
      <c r="G292" s="52"/>
      <c r="H292" s="52"/>
    </row>
    <row r="293" spans="7:8" x14ac:dyDescent="0.25">
      <c r="G293" s="52"/>
      <c r="H293" s="52"/>
    </row>
    <row r="294" spans="7:8" x14ac:dyDescent="0.25">
      <c r="G294" s="52"/>
      <c r="H294" s="52"/>
    </row>
    <row r="295" spans="7:8" x14ac:dyDescent="0.25">
      <c r="G295" s="52"/>
      <c r="H295" s="52"/>
    </row>
    <row r="296" spans="7:8" x14ac:dyDescent="0.25">
      <c r="G296" s="52"/>
      <c r="H296" s="52"/>
    </row>
    <row r="297" spans="7:8" x14ac:dyDescent="0.25">
      <c r="G297" s="52"/>
      <c r="H297" s="52"/>
    </row>
    <row r="298" spans="7:8" x14ac:dyDescent="0.25">
      <c r="G298" s="52"/>
      <c r="H298" s="52"/>
    </row>
    <row r="299" spans="7:8" x14ac:dyDescent="0.25">
      <c r="G299" s="52"/>
      <c r="H299" s="52"/>
    </row>
    <row r="300" spans="7:8" x14ac:dyDescent="0.25">
      <c r="G300" s="52"/>
      <c r="H300" s="52"/>
    </row>
    <row r="301" spans="7:8" x14ac:dyDescent="0.25">
      <c r="G301" s="52"/>
      <c r="H301" s="52"/>
    </row>
    <row r="302" spans="7:8" x14ac:dyDescent="0.25">
      <c r="G302" s="52"/>
      <c r="H302" s="52"/>
    </row>
    <row r="303" spans="7:8" x14ac:dyDescent="0.25">
      <c r="G303" s="52"/>
      <c r="H303" s="52"/>
    </row>
    <row r="304" spans="7:8" x14ac:dyDescent="0.25">
      <c r="G304" s="52"/>
      <c r="H304" s="52"/>
    </row>
    <row r="305" spans="7:8" x14ac:dyDescent="0.25">
      <c r="G305" s="52"/>
      <c r="H305" s="52"/>
    </row>
    <row r="306" spans="7:8" x14ac:dyDescent="0.25">
      <c r="G306" s="52"/>
      <c r="H306" s="52"/>
    </row>
    <row r="307" spans="7:8" x14ac:dyDescent="0.25">
      <c r="G307" s="52"/>
      <c r="H307" s="52"/>
    </row>
    <row r="308" spans="7:8" x14ac:dyDescent="0.25">
      <c r="G308" s="52"/>
      <c r="H308" s="52"/>
    </row>
    <row r="309" spans="7:8" x14ac:dyDescent="0.25">
      <c r="G309" s="52"/>
      <c r="H309" s="52"/>
    </row>
    <row r="310" spans="7:8" x14ac:dyDescent="0.25">
      <c r="G310" s="52"/>
      <c r="H310" s="52"/>
    </row>
    <row r="311" spans="7:8" x14ac:dyDescent="0.25">
      <c r="G311" s="52"/>
      <c r="H311" s="52"/>
    </row>
    <row r="312" spans="7:8" x14ac:dyDescent="0.25">
      <c r="G312" s="52"/>
      <c r="H312" s="52"/>
    </row>
    <row r="313" spans="7:8" x14ac:dyDescent="0.25">
      <c r="G313" s="52"/>
      <c r="H313" s="52"/>
    </row>
    <row r="314" spans="7:8" x14ac:dyDescent="0.25">
      <c r="G314" s="52"/>
      <c r="H314" s="52"/>
    </row>
    <row r="315" spans="7:8" x14ac:dyDescent="0.25">
      <c r="G315" s="52"/>
      <c r="H315" s="52"/>
    </row>
    <row r="316" spans="7:8" x14ac:dyDescent="0.25">
      <c r="G316" s="52"/>
      <c r="H316" s="52"/>
    </row>
    <row r="317" spans="7:8" x14ac:dyDescent="0.25">
      <c r="G317" s="52"/>
      <c r="H317" s="52"/>
    </row>
    <row r="318" spans="7:8" x14ac:dyDescent="0.25">
      <c r="G318" s="52"/>
      <c r="H318" s="52"/>
    </row>
    <row r="319" spans="7:8" x14ac:dyDescent="0.25">
      <c r="G319" s="52"/>
      <c r="H319" s="52"/>
    </row>
    <row r="320" spans="7:8" x14ac:dyDescent="0.25">
      <c r="G320" s="52"/>
      <c r="H320" s="52"/>
    </row>
    <row r="321" spans="7:8" x14ac:dyDescent="0.25">
      <c r="G321" s="52"/>
      <c r="H321" s="52"/>
    </row>
    <row r="322" spans="7:8" x14ac:dyDescent="0.25">
      <c r="G322" s="52"/>
      <c r="H322" s="52"/>
    </row>
    <row r="323" spans="7:8" x14ac:dyDescent="0.25">
      <c r="G323" s="52"/>
      <c r="H323" s="52"/>
    </row>
    <row r="324" spans="7:8" x14ac:dyDescent="0.25">
      <c r="G324" s="52"/>
      <c r="H324" s="52"/>
    </row>
    <row r="325" spans="7:8" x14ac:dyDescent="0.25">
      <c r="G325" s="52"/>
      <c r="H325" s="52"/>
    </row>
    <row r="326" spans="7:8" x14ac:dyDescent="0.25">
      <c r="G326" s="52"/>
      <c r="H326" s="52"/>
    </row>
    <row r="327" spans="7:8" x14ac:dyDescent="0.25">
      <c r="G327" s="52"/>
      <c r="H327" s="52"/>
    </row>
    <row r="328" spans="7:8" x14ac:dyDescent="0.25">
      <c r="G328" s="52"/>
      <c r="H328" s="52"/>
    </row>
    <row r="329" spans="7:8" x14ac:dyDescent="0.25">
      <c r="G329" s="52"/>
      <c r="H329" s="52"/>
    </row>
    <row r="330" spans="7:8" x14ac:dyDescent="0.25">
      <c r="G330" s="52"/>
      <c r="H330" s="52"/>
    </row>
    <row r="331" spans="7:8" x14ac:dyDescent="0.25">
      <c r="G331" s="52"/>
      <c r="H331" s="52"/>
    </row>
    <row r="332" spans="7:8" x14ac:dyDescent="0.25">
      <c r="G332" s="52"/>
      <c r="H332" s="52"/>
    </row>
    <row r="333" spans="7:8" x14ac:dyDescent="0.25">
      <c r="G333" s="52"/>
      <c r="H333" s="52"/>
    </row>
    <row r="334" spans="7:8" x14ac:dyDescent="0.25">
      <c r="G334" s="52"/>
      <c r="H334" s="52"/>
    </row>
    <row r="335" spans="7:8" x14ac:dyDescent="0.25">
      <c r="G335" s="52"/>
      <c r="H335" s="52"/>
    </row>
    <row r="336" spans="7:8" x14ac:dyDescent="0.25">
      <c r="G336" s="52"/>
      <c r="H336" s="52"/>
    </row>
    <row r="337" spans="7:8" x14ac:dyDescent="0.25">
      <c r="G337" s="52"/>
      <c r="H337" s="52"/>
    </row>
    <row r="338" spans="7:8" x14ac:dyDescent="0.25">
      <c r="G338" s="52"/>
      <c r="H338" s="52"/>
    </row>
    <row r="339" spans="7:8" x14ac:dyDescent="0.25">
      <c r="G339" s="52"/>
      <c r="H339" s="52"/>
    </row>
    <row r="340" spans="7:8" x14ac:dyDescent="0.25">
      <c r="G340" s="52"/>
      <c r="H340" s="52"/>
    </row>
    <row r="341" spans="7:8" x14ac:dyDescent="0.25">
      <c r="G341" s="52"/>
      <c r="H341" s="52"/>
    </row>
    <row r="342" spans="7:8" x14ac:dyDescent="0.25">
      <c r="G342" s="52"/>
      <c r="H342" s="52"/>
    </row>
    <row r="343" spans="7:8" x14ac:dyDescent="0.25">
      <c r="G343" s="52"/>
      <c r="H343" s="52"/>
    </row>
    <row r="344" spans="7:8" x14ac:dyDescent="0.25">
      <c r="G344" s="52"/>
      <c r="H344" s="52"/>
    </row>
    <row r="345" spans="7:8" x14ac:dyDescent="0.25">
      <c r="G345" s="52"/>
      <c r="H345" s="52"/>
    </row>
    <row r="346" spans="7:8" x14ac:dyDescent="0.25">
      <c r="G346" s="52"/>
      <c r="H346" s="52"/>
    </row>
    <row r="347" spans="7:8" x14ac:dyDescent="0.25">
      <c r="G347" s="52"/>
      <c r="H347" s="52"/>
    </row>
    <row r="348" spans="7:8" x14ac:dyDescent="0.25">
      <c r="G348" s="52"/>
      <c r="H348" s="52"/>
    </row>
    <row r="349" spans="7:8" x14ac:dyDescent="0.25">
      <c r="G349" s="52"/>
      <c r="H349" s="52"/>
    </row>
    <row r="350" spans="7:8" x14ac:dyDescent="0.25">
      <c r="G350" s="52"/>
      <c r="H350" s="52"/>
    </row>
    <row r="351" spans="7:8" x14ac:dyDescent="0.25">
      <c r="G351" s="52"/>
      <c r="H351" s="52"/>
    </row>
    <row r="352" spans="7:8" x14ac:dyDescent="0.25">
      <c r="G352" s="52"/>
      <c r="H352" s="52"/>
    </row>
    <row r="353" spans="7:8" x14ac:dyDescent="0.25">
      <c r="G353" s="52"/>
      <c r="H353" s="52"/>
    </row>
    <row r="354" spans="7:8" x14ac:dyDescent="0.25">
      <c r="G354" s="52"/>
      <c r="H354" s="52"/>
    </row>
    <row r="355" spans="7:8" x14ac:dyDescent="0.25">
      <c r="G355" s="52"/>
      <c r="H355" s="52"/>
    </row>
    <row r="356" spans="7:8" x14ac:dyDescent="0.25">
      <c r="G356" s="52"/>
      <c r="H356" s="52"/>
    </row>
    <row r="357" spans="7:8" x14ac:dyDescent="0.25">
      <c r="G357" s="52"/>
      <c r="H357" s="52"/>
    </row>
    <row r="358" spans="7:8" x14ac:dyDescent="0.25">
      <c r="G358" s="52"/>
      <c r="H358" s="52"/>
    </row>
    <row r="359" spans="7:8" x14ac:dyDescent="0.25">
      <c r="G359" s="52"/>
      <c r="H359" s="52"/>
    </row>
    <row r="360" spans="7:8" x14ac:dyDescent="0.25">
      <c r="G360" s="52"/>
      <c r="H360" s="52"/>
    </row>
    <row r="361" spans="7:8" x14ac:dyDescent="0.25">
      <c r="G361" s="52"/>
      <c r="H361" s="52"/>
    </row>
    <row r="362" spans="7:8" x14ac:dyDescent="0.25">
      <c r="G362" s="52"/>
      <c r="H362" s="52"/>
    </row>
    <row r="363" spans="7:8" x14ac:dyDescent="0.25">
      <c r="G363" s="52"/>
      <c r="H363" s="52"/>
    </row>
    <row r="364" spans="7:8" x14ac:dyDescent="0.25">
      <c r="G364" s="52"/>
      <c r="H364" s="52"/>
    </row>
    <row r="365" spans="7:8" x14ac:dyDescent="0.25">
      <c r="G365" s="52"/>
      <c r="H365" s="52"/>
    </row>
    <row r="366" spans="7:8" x14ac:dyDescent="0.25">
      <c r="G366" s="52"/>
      <c r="H366" s="52"/>
    </row>
    <row r="367" spans="7:8" x14ac:dyDescent="0.25">
      <c r="G367" s="52"/>
      <c r="H367" s="52"/>
    </row>
    <row r="368" spans="7:8" x14ac:dyDescent="0.25">
      <c r="G368" s="52"/>
      <c r="H368" s="52"/>
    </row>
    <row r="369" spans="7:8" x14ac:dyDescent="0.25">
      <c r="G369" s="52"/>
      <c r="H369" s="52"/>
    </row>
    <row r="370" spans="7:8" x14ac:dyDescent="0.25">
      <c r="G370" s="52"/>
      <c r="H370" s="52"/>
    </row>
    <row r="371" spans="7:8" x14ac:dyDescent="0.25">
      <c r="G371" s="52"/>
      <c r="H371" s="52"/>
    </row>
    <row r="372" spans="7:8" x14ac:dyDescent="0.25">
      <c r="G372" s="52"/>
      <c r="H372" s="52"/>
    </row>
    <row r="373" spans="7:8" x14ac:dyDescent="0.25">
      <c r="G373" s="52"/>
      <c r="H373" s="52"/>
    </row>
    <row r="374" spans="7:8" x14ac:dyDescent="0.25">
      <c r="G374" s="52"/>
      <c r="H374" s="52"/>
    </row>
    <row r="375" spans="7:8" x14ac:dyDescent="0.25">
      <c r="G375" s="52"/>
      <c r="H375" s="52"/>
    </row>
    <row r="376" spans="7:8" x14ac:dyDescent="0.25">
      <c r="G376" s="52"/>
      <c r="H376" s="52"/>
    </row>
    <row r="377" spans="7:8" x14ac:dyDescent="0.25">
      <c r="G377" s="52"/>
      <c r="H377" s="52"/>
    </row>
    <row r="378" spans="7:8" x14ac:dyDescent="0.25">
      <c r="G378" s="52"/>
      <c r="H378" s="52"/>
    </row>
    <row r="379" spans="7:8" x14ac:dyDescent="0.25">
      <c r="G379" s="52"/>
      <c r="H379" s="52"/>
    </row>
    <row r="380" spans="7:8" x14ac:dyDescent="0.25">
      <c r="G380" s="52"/>
      <c r="H380" s="52"/>
    </row>
    <row r="381" spans="7:8" x14ac:dyDescent="0.25">
      <c r="G381" s="52"/>
      <c r="H381" s="52"/>
    </row>
    <row r="382" spans="7:8" x14ac:dyDescent="0.25">
      <c r="G382" s="52"/>
      <c r="H382" s="52"/>
    </row>
    <row r="383" spans="7:8" x14ac:dyDescent="0.25">
      <c r="G383" s="52"/>
      <c r="H383" s="52"/>
    </row>
    <row r="384" spans="7:8" x14ac:dyDescent="0.25">
      <c r="G384" s="52"/>
      <c r="H384" s="52"/>
    </row>
    <row r="385" spans="7:8" x14ac:dyDescent="0.25">
      <c r="G385" s="52"/>
      <c r="H385" s="52"/>
    </row>
    <row r="386" spans="7:8" x14ac:dyDescent="0.25">
      <c r="G386" s="52"/>
      <c r="H386" s="52"/>
    </row>
    <row r="387" spans="7:8" x14ac:dyDescent="0.25">
      <c r="G387" s="52"/>
      <c r="H387" s="52"/>
    </row>
    <row r="388" spans="7:8" x14ac:dyDescent="0.25">
      <c r="G388" s="52"/>
      <c r="H388" s="52"/>
    </row>
    <row r="389" spans="7:8" x14ac:dyDescent="0.25">
      <c r="G389" s="52"/>
      <c r="H389" s="52"/>
    </row>
    <row r="390" spans="7:8" x14ac:dyDescent="0.25">
      <c r="G390" s="52"/>
      <c r="H390" s="52"/>
    </row>
    <row r="391" spans="7:8" x14ac:dyDescent="0.25">
      <c r="G391" s="52"/>
      <c r="H391" s="52"/>
    </row>
    <row r="392" spans="7:8" x14ac:dyDescent="0.25">
      <c r="G392" s="52"/>
      <c r="H392" s="52"/>
    </row>
    <row r="393" spans="7:8" x14ac:dyDescent="0.25">
      <c r="G393" s="52"/>
      <c r="H393" s="52"/>
    </row>
    <row r="394" spans="7:8" x14ac:dyDescent="0.25">
      <c r="G394" s="52"/>
      <c r="H394" s="52"/>
    </row>
  </sheetData>
  <autoFilter ref="A1:H181">
    <filterColumn colId="4">
      <filters>
        <filter val="0.12"/>
        <filter val="0.16"/>
        <filter val="0.24"/>
        <filter val="0.32"/>
        <filter val="0.36"/>
        <filter val="0.44"/>
        <filter val="0.50"/>
        <filter val="0.56"/>
        <filter val="1.17"/>
        <filter val="1.67"/>
        <filter val="2.33"/>
      </filters>
    </filterColumn>
  </autoFilter>
  <customSheetViews>
    <customSheetView guid="{F595FB01-DD76-4EA2-85EE-ACE0A663EFAE}" scale="55">
      <selection activeCell="D23" sqref="D23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Лист ввода данных</vt:lpstr>
      <vt:lpstr>База Исходная</vt:lpstr>
      <vt:lpstr>База нужная</vt:lpstr>
      <vt:lpstr>Таблица  Исходная</vt:lpstr>
      <vt:lpstr>'Лист ввода данных'!Область_печати</vt:lpstr>
      <vt:lpstr>Товар_1</vt:lpstr>
      <vt:lpstr>Товар_2</vt:lpstr>
      <vt:lpstr>Товар3</vt:lpstr>
      <vt:lpstr>Товар4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2018-12-13T14:08:21Z</dcterms:modified>
</cp:coreProperties>
</file>